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F:\F盘 2023.1.13\2022 文章\土颗粒模拟文章 2024.5.27\EPSL 投稿\Supplymentary material\"/>
    </mc:Choice>
  </mc:AlternateContent>
  <xr:revisionPtr revIDLastSave="0" documentId="13_ncr:1_{254B3BFF-6FD1-4479-B6D1-8B317A10AD69}" xr6:coauthVersionLast="47" xr6:coauthVersionMax="47" xr10:uidLastSave="{00000000-0000-0000-0000-000000000000}"/>
  <bookViews>
    <workbookView xWindow="-108" yWindow="-108" windowWidth="23256" windowHeight="12576" activeTab="7" xr2:uid="{00000000-000D-0000-FFFF-FFFF00000000}"/>
  </bookViews>
  <sheets>
    <sheet name="Apollo 11" sheetId="1" r:id="rId1"/>
    <sheet name="Apollo 12" sheetId="2" r:id="rId2"/>
    <sheet name="Apollo 14" sheetId="3" r:id="rId3"/>
    <sheet name="Apollo 15" sheetId="4" r:id="rId4"/>
    <sheet name="Apollo 16" sheetId="6" r:id="rId5"/>
    <sheet name="Apollo 17" sheetId="7" r:id="rId6"/>
    <sheet name="CE5C0400" sheetId="5" r:id="rId7"/>
    <sheet name="CE-6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8" l="1"/>
  <c r="M25" i="8"/>
  <c r="N25" i="8" s="1"/>
  <c r="L25" i="8"/>
  <c r="D25" i="8"/>
  <c r="M24" i="8"/>
  <c r="N24" i="8" s="1"/>
  <c r="L24" i="8"/>
  <c r="D24" i="8"/>
  <c r="M23" i="8"/>
  <c r="N23" i="8" s="1"/>
  <c r="L23" i="8"/>
  <c r="D23" i="8"/>
  <c r="N22" i="8"/>
  <c r="M22" i="8"/>
  <c r="L22" i="8"/>
  <c r="D22" i="8"/>
  <c r="M21" i="8"/>
  <c r="N21" i="8" s="1"/>
  <c r="L21" i="8"/>
  <c r="D21" i="8"/>
  <c r="M20" i="8"/>
  <c r="N20" i="8" s="1"/>
  <c r="L20" i="8"/>
  <c r="D20" i="8"/>
  <c r="M19" i="8"/>
  <c r="N19" i="8" s="1"/>
  <c r="L19" i="8"/>
  <c r="D19" i="8"/>
  <c r="M18" i="8"/>
  <c r="N18" i="8" s="1"/>
  <c r="L18" i="8"/>
  <c r="D18" i="8"/>
  <c r="M17" i="8"/>
  <c r="N17" i="8" s="1"/>
  <c r="L17" i="8"/>
  <c r="D17" i="8"/>
  <c r="M16" i="8"/>
  <c r="N16" i="8" s="1"/>
  <c r="L16" i="8"/>
  <c r="D16" i="8"/>
  <c r="M15" i="8"/>
  <c r="N15" i="8" s="1"/>
  <c r="L15" i="8"/>
  <c r="D15" i="8"/>
  <c r="M14" i="8"/>
  <c r="N14" i="8" s="1"/>
  <c r="L14" i="8"/>
  <c r="D14" i="8"/>
  <c r="M13" i="8"/>
  <c r="N13" i="8" s="1"/>
  <c r="L13" i="8"/>
  <c r="D13" i="8"/>
  <c r="N12" i="8"/>
  <c r="M12" i="8"/>
  <c r="L12" i="8"/>
  <c r="D12" i="8"/>
  <c r="M11" i="8"/>
  <c r="N11" i="8" s="1"/>
  <c r="L11" i="8"/>
  <c r="D11" i="8"/>
  <c r="M10" i="8"/>
  <c r="N10" i="8" s="1"/>
  <c r="L10" i="8"/>
  <c r="D10" i="8"/>
  <c r="M9" i="8"/>
  <c r="N9" i="8" s="1"/>
  <c r="L9" i="8"/>
  <c r="D9" i="8"/>
  <c r="M8" i="8"/>
  <c r="N8" i="8" s="1"/>
  <c r="L8" i="8"/>
  <c r="D8" i="8"/>
  <c r="M7" i="8"/>
  <c r="N7" i="8" s="1"/>
  <c r="L7" i="8"/>
  <c r="D7" i="8"/>
  <c r="M6" i="8"/>
  <c r="N6" i="8" s="1"/>
  <c r="L6" i="8"/>
  <c r="D6" i="8"/>
  <c r="M5" i="8"/>
  <c r="N5" i="8" s="1"/>
  <c r="L5" i="8"/>
  <c r="D5" i="8"/>
  <c r="M4" i="8"/>
  <c r="N4" i="8" s="1"/>
  <c r="L4" i="8"/>
  <c r="D4" i="8"/>
  <c r="M3" i="8"/>
  <c r="N3" i="8" s="1"/>
  <c r="L3" i="8"/>
  <c r="D3" i="8"/>
  <c r="N2" i="8"/>
  <c r="M2" i="8"/>
  <c r="L2" i="8"/>
  <c r="D2" i="8"/>
  <c r="E2" i="8" s="1"/>
  <c r="F2" i="8" s="1"/>
  <c r="E3" i="8" l="1"/>
  <c r="F3" i="8" s="1"/>
  <c r="E4" i="8"/>
  <c r="F4" i="8" s="1"/>
  <c r="E5" i="8"/>
  <c r="F5" i="8" l="1"/>
  <c r="E6" i="8"/>
  <c r="F6" i="8" l="1"/>
  <c r="E7" i="8"/>
  <c r="F7" i="8" l="1"/>
  <c r="E8" i="8"/>
  <c r="F8" i="8" l="1"/>
  <c r="E9" i="8"/>
  <c r="F9" i="8" l="1"/>
  <c r="E10" i="8"/>
  <c r="F10" i="8" l="1"/>
  <c r="E11" i="8"/>
  <c r="F11" i="8" l="1"/>
  <c r="E12" i="8"/>
  <c r="F12" i="8" l="1"/>
  <c r="E13" i="8"/>
  <c r="F13" i="8" l="1"/>
  <c r="E14" i="8"/>
  <c r="F14" i="8" l="1"/>
  <c r="E15" i="8"/>
  <c r="F15" i="8" l="1"/>
  <c r="E16" i="8"/>
  <c r="F16" i="8" l="1"/>
  <c r="E17" i="8"/>
  <c r="F17" i="8" l="1"/>
  <c r="E18" i="8"/>
  <c r="F18" i="8" l="1"/>
  <c r="E19" i="8"/>
  <c r="F19" i="8" l="1"/>
  <c r="E20" i="8"/>
  <c r="F20" i="8" l="1"/>
  <c r="E21" i="8"/>
  <c r="F21" i="8" l="1"/>
  <c r="E22" i="8"/>
  <c r="F22" i="8" l="1"/>
  <c r="E23" i="8"/>
  <c r="F23" i="8" l="1"/>
  <c r="E24" i="8"/>
  <c r="F24" i="8" l="1"/>
  <c r="E25" i="8"/>
  <c r="F25" i="8" s="1"/>
</calcChain>
</file>

<file path=xl/sharedStrings.xml><?xml version="1.0" encoding="utf-8"?>
<sst xmlns="http://schemas.openxmlformats.org/spreadsheetml/2006/main" count="179" uniqueCount="103">
  <si>
    <t>Apollo 11</t>
    <phoneticPr fontId="1" type="noConversion"/>
  </si>
  <si>
    <t>S</t>
  </si>
  <si>
    <t>12001,62</t>
    <phoneticPr fontId="1" type="noConversion"/>
  </si>
  <si>
    <t>A11S12032,40</t>
  </si>
  <si>
    <t>A11S12032,41</t>
  </si>
  <si>
    <t>A11S12001,7</t>
    <phoneticPr fontId="1" type="noConversion"/>
  </si>
  <si>
    <t>A11S12003,11</t>
  </si>
  <si>
    <t>A11S12023,25</t>
  </si>
  <si>
    <t>D(mm)</t>
    <phoneticPr fontId="1" type="noConversion"/>
  </si>
  <si>
    <t>D(mm)</t>
  </si>
  <si>
    <t>Apollo 12</t>
  </si>
  <si>
    <t>12057,45</t>
  </si>
  <si>
    <t>P(D) %</t>
  </si>
  <si>
    <t>12037,32</t>
  </si>
  <si>
    <t>12040,44</t>
  </si>
  <si>
    <t>12041,23</t>
  </si>
  <si>
    <t>12042,28</t>
  </si>
  <si>
    <t>D(&gt;mm)</t>
    <phoneticPr fontId="1" type="noConversion"/>
  </si>
  <si>
    <t>Apollo 14</t>
  </si>
  <si>
    <t>14003,23a</t>
  </si>
  <si>
    <t>14141,29b</t>
  </si>
  <si>
    <t>14148,22c</t>
  </si>
  <si>
    <t>14149,38d</t>
  </si>
  <si>
    <t>14156,22e</t>
  </si>
  <si>
    <t>Apollo 15</t>
    <phoneticPr fontId="1" type="noConversion"/>
  </si>
  <si>
    <t>subsample 15001,28</t>
    <phoneticPr fontId="1" type="noConversion"/>
  </si>
  <si>
    <t>subsample 15001,265</t>
    <phoneticPr fontId="1" type="noConversion"/>
  </si>
  <si>
    <t>subsample 15001,266</t>
    <phoneticPr fontId="1" type="noConversion"/>
  </si>
  <si>
    <t>subsample 15001,269</t>
    <phoneticPr fontId="1" type="noConversion"/>
  </si>
  <si>
    <t>subsample 15001,270</t>
    <phoneticPr fontId="1" type="noConversion"/>
  </si>
  <si>
    <t>12037,23</t>
  </si>
  <si>
    <t>12033,37</t>
  </si>
  <si>
    <t>12033,45</t>
  </si>
  <si>
    <t>12044,12</t>
  </si>
  <si>
    <t>subsample</t>
  </si>
  <si>
    <t>14141,30</t>
  </si>
  <si>
    <t>14141,29</t>
  </si>
  <si>
    <t>14148,22</t>
  </si>
  <si>
    <t>14148,23</t>
  </si>
  <si>
    <t>14149,39</t>
  </si>
  <si>
    <t>14149,38</t>
  </si>
  <si>
    <t>14156,22</t>
  </si>
  <si>
    <t>14156,23</t>
  </si>
  <si>
    <t>14163,120</t>
  </si>
  <si>
    <t>14163,76</t>
  </si>
  <si>
    <t>14230,67</t>
  </si>
  <si>
    <t>14230,93</t>
  </si>
  <si>
    <t>14230,113</t>
  </si>
  <si>
    <t>14230,76</t>
  </si>
  <si>
    <t>14230,121</t>
  </si>
  <si>
    <t>14230,80</t>
  </si>
  <si>
    <t>14230,130</t>
  </si>
  <si>
    <t>14230,83</t>
  </si>
  <si>
    <t>15002,17</t>
  </si>
  <si>
    <t>15002,24</t>
  </si>
  <si>
    <t>15002,327</t>
  </si>
  <si>
    <t>15002,329</t>
  </si>
  <si>
    <t>15002,331</t>
  </si>
  <si>
    <t>Apollo 16</t>
    <phoneticPr fontId="1" type="noConversion"/>
  </si>
  <si>
    <t>60006,205</t>
  </si>
  <si>
    <t>60006,202</t>
  </si>
  <si>
    <t>60006,193</t>
  </si>
  <si>
    <t>60006,185</t>
  </si>
  <si>
    <t>60006,184</t>
  </si>
  <si>
    <t>60007,206</t>
  </si>
  <si>
    <t>60007,217</t>
  </si>
  <si>
    <t>60007,221</t>
  </si>
  <si>
    <t>60007,222</t>
  </si>
  <si>
    <t>60007,232</t>
  </si>
  <si>
    <t>60007,243</t>
  </si>
  <si>
    <t>60007,248</t>
  </si>
  <si>
    <t>60009,458</t>
  </si>
  <si>
    <t>60009,457</t>
  </si>
  <si>
    <t>70008,245</t>
  </si>
  <si>
    <t>Apollo 17</t>
    <phoneticPr fontId="1" type="noConversion"/>
  </si>
  <si>
    <t>70008,239</t>
  </si>
  <si>
    <t>70008,235</t>
  </si>
  <si>
    <t>70008,231</t>
  </si>
  <si>
    <t>70008,228</t>
  </si>
  <si>
    <t>70008,220</t>
  </si>
  <si>
    <t>70008,215</t>
  </si>
  <si>
    <t>70161,1</t>
  </si>
  <si>
    <t>70181,1</t>
  </si>
  <si>
    <t>71041,1</t>
  </si>
  <si>
    <t>71061,1</t>
  </si>
  <si>
    <t>71501,1</t>
  </si>
  <si>
    <t>72141,1</t>
  </si>
  <si>
    <t>72141,15</t>
  </si>
  <si>
    <t>CE'6</t>
    <phoneticPr fontId="1" type="noConversion"/>
  </si>
  <si>
    <t>D(mm)</t>
    <phoneticPr fontId="4" type="noConversion"/>
  </si>
  <si>
    <t>m</t>
    <phoneticPr fontId="4" type="noConversion"/>
  </si>
  <si>
    <t>p(D)</t>
    <phoneticPr fontId="1" type="noConversion"/>
  </si>
  <si>
    <t>P(&gt;D)</t>
    <phoneticPr fontId="1" type="noConversion"/>
  </si>
  <si>
    <t>P(&gt;D) %</t>
    <phoneticPr fontId="1" type="noConversion"/>
  </si>
  <si>
    <t>P(&gt;D)</t>
  </si>
  <si>
    <t>(D/Dc)^n</t>
    <phoneticPr fontId="1" type="noConversion"/>
  </si>
  <si>
    <t>P(&gt;D)*D^u/C</t>
    <phoneticPr fontId="1" type="noConversion"/>
  </si>
  <si>
    <t>Y/Ymax</t>
    <phoneticPr fontId="1" type="noConversion"/>
  </si>
  <si>
    <t>sum</t>
    <phoneticPr fontId="1" type="noConversion"/>
  </si>
  <si>
    <t>C</t>
    <phoneticPr fontId="1" type="noConversion"/>
  </si>
  <si>
    <t>u</t>
    <phoneticPr fontId="1" type="noConversion"/>
  </si>
  <si>
    <t>Dc</t>
    <phoneticPr fontId="1" type="noConversion"/>
  </si>
  <si>
    <t>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</si>
</sst>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color theme="1"/>
      <name val="Times New Roman Regular"/>
      <family val="1"/>
    </font>
    <font>
      <sz val="9"/>
      <name val="等线"/>
      <family val="2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0908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DA494"/>
        <bgColor indexed="64"/>
      </patternFill>
    </fill>
    <fill>
      <patternFill patternType="solid">
        <fgColor rgb="FFE87B1E"/>
        <bgColor indexed="64"/>
      </patternFill>
    </fill>
    <fill>
      <patternFill patternType="solid">
        <fgColor rgb="FFE39DE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2" fillId="3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8" borderId="0" xfId="0" applyFont="1" applyFill="1" applyAlignment="1">
      <alignment vertical="center"/>
    </xf>
    <xf numFmtId="49" fontId="0" fillId="9" borderId="0" xfId="0" applyNumberFormat="1" applyFill="1"/>
    <xf numFmtId="0" fontId="0" fillId="0" borderId="0" xfId="0" applyAlignment="1">
      <alignment vertical="center"/>
    </xf>
    <xf numFmtId="0" fontId="0" fillId="1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workbookViewId="0">
      <selection activeCell="L21" sqref="L21"/>
    </sheetView>
  </sheetViews>
  <sheetFormatPr defaultRowHeight="13.8"/>
  <sheetData>
    <row r="1" spans="1:17">
      <c r="A1" s="1" t="s">
        <v>0</v>
      </c>
    </row>
    <row r="3" spans="1:17">
      <c r="A3" s="4" t="s">
        <v>1</v>
      </c>
      <c r="B3" s="2" t="s">
        <v>4</v>
      </c>
      <c r="D3" s="5" t="s">
        <v>8</v>
      </c>
      <c r="E3" s="3" t="s">
        <v>5</v>
      </c>
      <c r="G3" s="6" t="s">
        <v>8</v>
      </c>
      <c r="H3" t="s">
        <v>2</v>
      </c>
      <c r="J3" t="s">
        <v>9</v>
      </c>
      <c r="K3" t="s">
        <v>6</v>
      </c>
      <c r="M3" t="s">
        <v>9</v>
      </c>
      <c r="N3" t="s">
        <v>7</v>
      </c>
      <c r="P3" t="s">
        <v>9</v>
      </c>
      <c r="Q3" t="s">
        <v>3</v>
      </c>
    </row>
    <row r="4" spans="1:17">
      <c r="A4">
        <v>10</v>
      </c>
      <c r="B4">
        <v>0</v>
      </c>
      <c r="D4">
        <v>10</v>
      </c>
      <c r="E4">
        <v>0</v>
      </c>
      <c r="G4">
        <v>10</v>
      </c>
      <c r="H4">
        <v>0</v>
      </c>
      <c r="J4">
        <v>10</v>
      </c>
      <c r="K4">
        <v>0</v>
      </c>
      <c r="M4">
        <v>10</v>
      </c>
      <c r="N4">
        <v>0</v>
      </c>
      <c r="P4">
        <v>10</v>
      </c>
      <c r="Q4">
        <v>0</v>
      </c>
    </row>
    <row r="5" spans="1:17">
      <c r="A5">
        <v>1</v>
      </c>
      <c r="B5">
        <v>0</v>
      </c>
      <c r="D5">
        <v>1</v>
      </c>
      <c r="E5">
        <v>1.69</v>
      </c>
      <c r="G5">
        <v>1</v>
      </c>
      <c r="H5">
        <v>1.69</v>
      </c>
      <c r="J5">
        <v>1</v>
      </c>
      <c r="K5">
        <v>0</v>
      </c>
      <c r="M5">
        <v>1</v>
      </c>
      <c r="N5">
        <v>0</v>
      </c>
      <c r="P5">
        <v>4</v>
      </c>
      <c r="Q5">
        <v>7.52</v>
      </c>
    </row>
    <row r="6" spans="1:17">
      <c r="A6">
        <v>0.5</v>
      </c>
      <c r="B6">
        <v>8.5299999999999994</v>
      </c>
      <c r="D6">
        <v>0.5</v>
      </c>
      <c r="E6">
        <v>5.45</v>
      </c>
      <c r="G6">
        <v>0.84099999999999997</v>
      </c>
      <c r="H6">
        <v>0.83</v>
      </c>
      <c r="J6">
        <v>0.5</v>
      </c>
      <c r="K6">
        <v>4.63</v>
      </c>
      <c r="M6">
        <v>0.5</v>
      </c>
      <c r="N6">
        <v>5.83</v>
      </c>
      <c r="P6">
        <v>2</v>
      </c>
      <c r="Q6">
        <v>4.08</v>
      </c>
    </row>
    <row r="7" spans="1:17">
      <c r="A7">
        <v>0.25</v>
      </c>
      <c r="B7">
        <v>10.67</v>
      </c>
      <c r="D7">
        <v>0.25</v>
      </c>
      <c r="E7">
        <v>9.68</v>
      </c>
      <c r="G7">
        <v>0.42</v>
      </c>
      <c r="H7">
        <v>6.93</v>
      </c>
      <c r="J7">
        <v>0.25</v>
      </c>
      <c r="K7">
        <v>9.23</v>
      </c>
      <c r="M7">
        <v>0.25</v>
      </c>
      <c r="N7">
        <v>9.92</v>
      </c>
      <c r="P7">
        <v>1</v>
      </c>
      <c r="Q7">
        <v>4.93</v>
      </c>
    </row>
    <row r="8" spans="1:17">
      <c r="A8">
        <v>0.15</v>
      </c>
      <c r="B8">
        <v>9.15</v>
      </c>
      <c r="D8">
        <v>0.15</v>
      </c>
      <c r="E8">
        <v>10.76</v>
      </c>
      <c r="G8">
        <v>0.25</v>
      </c>
      <c r="H8">
        <v>7.95</v>
      </c>
      <c r="J8">
        <v>0.15</v>
      </c>
      <c r="K8">
        <v>11.93</v>
      </c>
      <c r="M8">
        <v>0.15</v>
      </c>
      <c r="N8">
        <v>9.39</v>
      </c>
      <c r="P8">
        <v>0.5</v>
      </c>
      <c r="Q8">
        <v>5.89</v>
      </c>
    </row>
    <row r="9" spans="1:17">
      <c r="A9">
        <v>0.09</v>
      </c>
      <c r="B9">
        <v>11.44</v>
      </c>
      <c r="D9">
        <v>0.09</v>
      </c>
      <c r="E9">
        <v>15.25</v>
      </c>
      <c r="G9">
        <v>0.17699999999999999</v>
      </c>
      <c r="H9">
        <v>7.24</v>
      </c>
      <c r="J9">
        <v>0.09</v>
      </c>
      <c r="K9">
        <v>15.54</v>
      </c>
      <c r="M9">
        <v>0.09</v>
      </c>
      <c r="N9">
        <v>11.38</v>
      </c>
      <c r="P9">
        <v>0.25</v>
      </c>
      <c r="Q9">
        <v>8.7200000000000006</v>
      </c>
    </row>
    <row r="10" spans="1:17">
      <c r="A10">
        <v>0.02</v>
      </c>
      <c r="B10">
        <v>34.24</v>
      </c>
      <c r="D10">
        <v>7.4999999999999997E-2</v>
      </c>
      <c r="E10">
        <v>5.08</v>
      </c>
      <c r="G10">
        <v>0.15</v>
      </c>
      <c r="H10">
        <v>3.06</v>
      </c>
      <c r="J10">
        <v>7.4999999999999997E-2</v>
      </c>
      <c r="K10">
        <v>5.79</v>
      </c>
      <c r="M10">
        <v>7.4999999999999997E-2</v>
      </c>
      <c r="N10">
        <v>4.3099999999999996</v>
      </c>
      <c r="P10">
        <v>0.15</v>
      </c>
      <c r="Q10">
        <v>8.0299999999999994</v>
      </c>
    </row>
    <row r="11" spans="1:17">
      <c r="A11">
        <v>0.01</v>
      </c>
      <c r="B11">
        <v>9.0399999999999991</v>
      </c>
      <c r="D11">
        <v>4.4999999999999998E-2</v>
      </c>
      <c r="E11">
        <v>16.47</v>
      </c>
      <c r="G11">
        <v>0.125</v>
      </c>
      <c r="H11">
        <v>3.49</v>
      </c>
      <c r="J11">
        <v>4.4999999999999998E-2</v>
      </c>
      <c r="K11">
        <v>16.07</v>
      </c>
      <c r="M11">
        <v>4.4999999999999998E-2</v>
      </c>
      <c r="N11">
        <v>13.88</v>
      </c>
      <c r="P11">
        <v>0.09</v>
      </c>
      <c r="Q11">
        <v>11.4</v>
      </c>
    </row>
    <row r="12" spans="1:17">
      <c r="D12">
        <v>0.02</v>
      </c>
      <c r="E12">
        <v>20.47</v>
      </c>
      <c r="G12">
        <v>7.3999999999999996E-2</v>
      </c>
      <c r="H12">
        <v>12.19</v>
      </c>
      <c r="J12">
        <v>0.02</v>
      </c>
      <c r="K12">
        <v>20.22</v>
      </c>
      <c r="M12">
        <v>0.02</v>
      </c>
      <c r="N12">
        <v>19.84</v>
      </c>
      <c r="P12">
        <v>7.4999999999999997E-2</v>
      </c>
      <c r="Q12">
        <v>3.94</v>
      </c>
    </row>
    <row r="13" spans="1:17">
      <c r="G13">
        <v>3.6999999999999998E-2</v>
      </c>
      <c r="H13">
        <v>15.02</v>
      </c>
      <c r="P13">
        <v>4.4999999999999998E-2</v>
      </c>
      <c r="Q13">
        <v>10.74</v>
      </c>
    </row>
    <row r="14" spans="1:17">
      <c r="G14">
        <v>0.03</v>
      </c>
      <c r="H14">
        <v>12.47</v>
      </c>
      <c r="P14">
        <v>0.02</v>
      </c>
      <c r="Q14">
        <v>14.76</v>
      </c>
    </row>
    <row r="15" spans="1:17">
      <c r="G15">
        <v>0.02</v>
      </c>
      <c r="H15">
        <v>8.61</v>
      </c>
    </row>
    <row r="16" spans="1:17">
      <c r="G16">
        <v>0.01</v>
      </c>
      <c r="H16">
        <v>9.15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797DB-B922-4447-9AEE-9E2DC0873CE6}">
  <dimension ref="A1:AD22"/>
  <sheetViews>
    <sheetView topLeftCell="R1" workbookViewId="0">
      <selection activeCell="AC2" sqref="AC2"/>
    </sheetView>
  </sheetViews>
  <sheetFormatPr defaultRowHeight="13.8"/>
  <sheetData>
    <row r="1" spans="1:30">
      <c r="A1" s="1" t="s">
        <v>10</v>
      </c>
    </row>
    <row r="2" spans="1:30">
      <c r="B2" t="s">
        <v>17</v>
      </c>
      <c r="C2" t="s">
        <v>11</v>
      </c>
      <c r="E2" t="s">
        <v>17</v>
      </c>
      <c r="F2" t="s">
        <v>13</v>
      </c>
      <c r="H2" t="s">
        <v>17</v>
      </c>
      <c r="I2" t="s">
        <v>14</v>
      </c>
      <c r="K2" t="s">
        <v>17</v>
      </c>
      <c r="L2" t="s">
        <v>15</v>
      </c>
      <c r="N2" t="s">
        <v>17</v>
      </c>
      <c r="O2" t="s">
        <v>16</v>
      </c>
      <c r="Q2" t="s">
        <v>17</v>
      </c>
      <c r="R2" t="s">
        <v>30</v>
      </c>
      <c r="T2" t="s">
        <v>17</v>
      </c>
      <c r="U2" t="s">
        <v>31</v>
      </c>
      <c r="W2" t="s">
        <v>17</v>
      </c>
      <c r="X2" t="s">
        <v>32</v>
      </c>
      <c r="Z2" t="s">
        <v>17</v>
      </c>
      <c r="AA2" t="s">
        <v>32</v>
      </c>
      <c r="AC2" t="s">
        <v>17</v>
      </c>
      <c r="AD2" t="s">
        <v>33</v>
      </c>
    </row>
    <row r="3" spans="1:30">
      <c r="B3">
        <v>0.84099999999999997</v>
      </c>
      <c r="C3">
        <v>3.1532575933225129</v>
      </c>
      <c r="E3">
        <v>0.84099999999999997</v>
      </c>
      <c r="F3">
        <v>2.2168033695411218</v>
      </c>
      <c r="H3">
        <v>0.84099999999999997</v>
      </c>
      <c r="I3">
        <v>1.5784114052953158</v>
      </c>
      <c r="K3">
        <v>0.84099999999999997</v>
      </c>
      <c r="L3">
        <v>0.99068753715078262</v>
      </c>
      <c r="N3">
        <v>0.84099999999999997</v>
      </c>
      <c r="O3">
        <v>1.6217564870259482</v>
      </c>
      <c r="Q3">
        <v>10</v>
      </c>
      <c r="R3">
        <v>0</v>
      </c>
      <c r="T3">
        <v>10</v>
      </c>
      <c r="U3">
        <v>0</v>
      </c>
      <c r="W3">
        <v>10</v>
      </c>
      <c r="X3">
        <v>0</v>
      </c>
      <c r="Z3">
        <v>10</v>
      </c>
      <c r="AA3">
        <v>0</v>
      </c>
      <c r="AC3">
        <v>10</v>
      </c>
      <c r="AD3">
        <v>0</v>
      </c>
    </row>
    <row r="4" spans="1:30">
      <c r="B4">
        <v>0.42</v>
      </c>
      <c r="C4">
        <v>5.9819151402735917</v>
      </c>
      <c r="E4">
        <v>0.42</v>
      </c>
      <c r="F4">
        <v>13.943693194413656</v>
      </c>
      <c r="H4">
        <v>0.42</v>
      </c>
      <c r="I4">
        <v>6.3645621181262735</v>
      </c>
      <c r="K4">
        <v>0.42</v>
      </c>
      <c r="L4">
        <v>5.1515751931840699</v>
      </c>
      <c r="N4">
        <v>0.42</v>
      </c>
      <c r="O4">
        <v>7.2105788423153685</v>
      </c>
      <c r="Q4">
        <v>4</v>
      </c>
      <c r="R4">
        <v>3.79</v>
      </c>
      <c r="T4">
        <v>1</v>
      </c>
      <c r="U4">
        <v>0</v>
      </c>
      <c r="W4">
        <v>1</v>
      </c>
      <c r="X4">
        <v>0</v>
      </c>
      <c r="Z4">
        <v>4</v>
      </c>
      <c r="AA4">
        <v>0</v>
      </c>
      <c r="AC4">
        <v>1</v>
      </c>
      <c r="AD4">
        <v>0</v>
      </c>
    </row>
    <row r="5" spans="1:30">
      <c r="B5">
        <v>0.25</v>
      </c>
      <c r="C5">
        <v>8.254115464873637</v>
      </c>
      <c r="E5">
        <v>0.25</v>
      </c>
      <c r="F5">
        <v>11.172688982487253</v>
      </c>
      <c r="H5">
        <v>0.25</v>
      </c>
      <c r="I5">
        <v>10.056008146639511</v>
      </c>
      <c r="K5">
        <v>0.25</v>
      </c>
      <c r="L5">
        <v>7.6877352882900727</v>
      </c>
      <c r="N5">
        <v>0.25</v>
      </c>
      <c r="O5">
        <v>10.229540918163675</v>
      </c>
      <c r="Q5">
        <v>2</v>
      </c>
      <c r="R5">
        <v>4.67</v>
      </c>
      <c r="T5">
        <v>0.84099999999999997</v>
      </c>
      <c r="U5">
        <v>3.5</v>
      </c>
      <c r="W5">
        <v>0.5</v>
      </c>
      <c r="X5">
        <v>7.98</v>
      </c>
      <c r="Z5">
        <v>2</v>
      </c>
      <c r="AA5">
        <v>0.75</v>
      </c>
      <c r="AC5">
        <v>0.5</v>
      </c>
      <c r="AD5">
        <v>3.09</v>
      </c>
    </row>
    <row r="6" spans="1:30">
      <c r="B6">
        <v>0.17699999999999999</v>
      </c>
      <c r="C6">
        <v>8.6946440992348712</v>
      </c>
      <c r="E6">
        <v>0.17699999999999999</v>
      </c>
      <c r="F6">
        <v>9.7095987585901131</v>
      </c>
      <c r="H6">
        <v>0.17699999999999999</v>
      </c>
      <c r="I6">
        <v>8.8594704684317716</v>
      </c>
      <c r="K6">
        <v>0.17699999999999999</v>
      </c>
      <c r="L6">
        <v>6.5583514959381795</v>
      </c>
      <c r="N6">
        <v>0.17699999999999999</v>
      </c>
      <c r="O6">
        <v>8.907185628742516</v>
      </c>
      <c r="Q6">
        <v>1</v>
      </c>
      <c r="R6">
        <v>5.59</v>
      </c>
      <c r="T6">
        <v>0.42</v>
      </c>
      <c r="U6">
        <v>7.41</v>
      </c>
      <c r="W6">
        <v>0.25</v>
      </c>
      <c r="X6">
        <v>10.3</v>
      </c>
      <c r="Z6">
        <v>1</v>
      </c>
      <c r="AA6">
        <v>1.77</v>
      </c>
      <c r="AC6">
        <v>0.25</v>
      </c>
      <c r="AD6">
        <v>7.05</v>
      </c>
    </row>
    <row r="7" spans="1:30">
      <c r="B7">
        <v>0.15</v>
      </c>
      <c r="C7">
        <v>3.2691861813123113</v>
      </c>
      <c r="E7">
        <v>0.15</v>
      </c>
      <c r="F7">
        <v>5.1208157836399915</v>
      </c>
      <c r="H7">
        <v>0.15</v>
      </c>
      <c r="I7">
        <v>7.2046843177189412</v>
      </c>
      <c r="K7">
        <v>0.15</v>
      </c>
      <c r="L7">
        <v>3.5070338815137703</v>
      </c>
      <c r="N7">
        <v>0.15</v>
      </c>
      <c r="O7">
        <v>7.6097804391217565</v>
      </c>
      <c r="Q7">
        <v>0.5</v>
      </c>
      <c r="R7">
        <v>8.81</v>
      </c>
      <c r="T7">
        <v>0.25</v>
      </c>
      <c r="U7">
        <v>9.06</v>
      </c>
      <c r="W7">
        <v>0.15</v>
      </c>
      <c r="X7">
        <v>9.5</v>
      </c>
      <c r="Z7">
        <v>0.84099999999999997</v>
      </c>
      <c r="AA7">
        <v>1.41</v>
      </c>
      <c r="AC7">
        <v>0.15</v>
      </c>
      <c r="AD7">
        <v>10.33</v>
      </c>
    </row>
    <row r="8" spans="1:30">
      <c r="B8">
        <v>0.125</v>
      </c>
      <c r="C8">
        <v>4.1734291676327375</v>
      </c>
      <c r="E8">
        <v>0.125</v>
      </c>
      <c r="F8">
        <v>3.4582132564841497</v>
      </c>
      <c r="H8">
        <v>0.125</v>
      </c>
      <c r="I8">
        <v>5.9572301425661918</v>
      </c>
      <c r="K8">
        <v>0.125</v>
      </c>
      <c r="L8">
        <v>4.1807014067763024</v>
      </c>
      <c r="N8">
        <v>0.125</v>
      </c>
      <c r="O8">
        <v>5.5139720558882237</v>
      </c>
      <c r="Q8">
        <v>0.25</v>
      </c>
      <c r="R8">
        <v>13.79</v>
      </c>
      <c r="T8">
        <v>0.17699999999999999</v>
      </c>
      <c r="U8">
        <v>6.18</v>
      </c>
      <c r="W8">
        <v>0.09</v>
      </c>
      <c r="X8">
        <v>11.76</v>
      </c>
      <c r="Z8">
        <v>0.42</v>
      </c>
      <c r="AA8">
        <v>6.81</v>
      </c>
      <c r="AC8">
        <v>0.09</v>
      </c>
      <c r="AD8">
        <v>14.79</v>
      </c>
    </row>
    <row r="9" spans="1:30">
      <c r="B9">
        <v>0.105</v>
      </c>
      <c r="C9">
        <v>5.7732436818919535</v>
      </c>
      <c r="E9">
        <v>0.105</v>
      </c>
      <c r="F9">
        <v>5.5420084238528045</v>
      </c>
      <c r="H9">
        <v>0.105</v>
      </c>
      <c r="I9">
        <v>6.3645621181262735</v>
      </c>
      <c r="K9">
        <v>0.105</v>
      </c>
      <c r="L9">
        <v>5.5082227065583504</v>
      </c>
      <c r="N9">
        <v>0.105</v>
      </c>
      <c r="O9">
        <v>8.2335329341317376</v>
      </c>
      <c r="Q9">
        <v>0.15</v>
      </c>
      <c r="R9">
        <v>11.29</v>
      </c>
      <c r="T9">
        <v>0.15</v>
      </c>
      <c r="U9">
        <v>4.7300000000000004</v>
      </c>
      <c r="W9">
        <v>7.4999999999999997E-2</v>
      </c>
      <c r="X9">
        <v>4.57</v>
      </c>
      <c r="Z9">
        <v>0.25</v>
      </c>
      <c r="AA9">
        <v>9.6199999999999992</v>
      </c>
      <c r="AC9">
        <v>7.4999999999999997E-2</v>
      </c>
      <c r="AD9">
        <v>5.54</v>
      </c>
    </row>
    <row r="10" spans="1:30">
      <c r="B10">
        <v>7.3999999999999996E-2</v>
      </c>
      <c r="C10">
        <v>9.0192441456063062</v>
      </c>
      <c r="E10">
        <v>7.3999999999999996E-2</v>
      </c>
      <c r="F10">
        <v>7.2267789847040564</v>
      </c>
      <c r="H10">
        <v>7.3999999999999996E-2</v>
      </c>
      <c r="I10">
        <v>8.8594704684317716</v>
      </c>
      <c r="K10">
        <v>7.3999999999999996E-2</v>
      </c>
      <c r="L10">
        <v>8.2028928076084782</v>
      </c>
      <c r="N10">
        <v>7.3999999999999996E-2</v>
      </c>
      <c r="O10">
        <v>10.503992015968064</v>
      </c>
      <c r="Q10">
        <v>0.09</v>
      </c>
      <c r="R10">
        <v>12.36</v>
      </c>
      <c r="T10">
        <v>0.125</v>
      </c>
      <c r="U10">
        <v>3.5</v>
      </c>
      <c r="W10">
        <v>4.4999999999999998E-2</v>
      </c>
      <c r="X10">
        <v>13.05</v>
      </c>
      <c r="Z10">
        <v>0.17699999999999999</v>
      </c>
      <c r="AA10">
        <v>8.4499999999999993</v>
      </c>
      <c r="AC10">
        <v>4.4999999999999998E-2</v>
      </c>
      <c r="AD10">
        <v>16.309999999999999</v>
      </c>
    </row>
    <row r="11" spans="1:30">
      <c r="B11">
        <v>5.2999999999999999E-2</v>
      </c>
      <c r="C11">
        <v>7.5585439369348473</v>
      </c>
      <c r="E11">
        <v>5.2999999999999999E-2</v>
      </c>
      <c r="F11">
        <v>7.6036355575260464</v>
      </c>
      <c r="H11">
        <v>5.2999999999999999E-2</v>
      </c>
      <c r="I11">
        <v>7.7647657841140525</v>
      </c>
      <c r="K11">
        <v>5.2999999999999999E-2</v>
      </c>
      <c r="L11">
        <v>6.6574202496532582</v>
      </c>
      <c r="N11">
        <v>5.2999999999999999E-2</v>
      </c>
      <c r="O11">
        <v>1.7465069860279443</v>
      </c>
      <c r="Q11">
        <v>7.4999999999999997E-2</v>
      </c>
      <c r="R11">
        <v>4.88</v>
      </c>
      <c r="T11">
        <v>7.3999999999999996E-2</v>
      </c>
      <c r="U11">
        <v>11.32</v>
      </c>
      <c r="W11">
        <v>0.02</v>
      </c>
      <c r="X11">
        <v>17.04</v>
      </c>
      <c r="Z11">
        <v>0.15</v>
      </c>
      <c r="AA11">
        <v>7.04</v>
      </c>
      <c r="AC11">
        <v>0.02</v>
      </c>
      <c r="AD11">
        <v>18.63</v>
      </c>
    </row>
    <row r="12" spans="1:30">
      <c r="B12">
        <v>4.3999999999999997E-2</v>
      </c>
      <c r="C12">
        <v>9.7611871087410158</v>
      </c>
      <c r="E12">
        <v>4.3999999999999997E-2</v>
      </c>
      <c r="F12">
        <v>3.7463976945244957</v>
      </c>
      <c r="H12">
        <v>4.3999999999999997E-2</v>
      </c>
      <c r="I12">
        <v>6.54276985743381</v>
      </c>
      <c r="K12">
        <v>4.3999999999999997E-2</v>
      </c>
      <c r="L12">
        <v>5.706360213988507</v>
      </c>
      <c r="N12">
        <v>4.3999999999999997E-2</v>
      </c>
      <c r="O12">
        <v>7.1357285429141717</v>
      </c>
      <c r="Q12">
        <v>4.4999999999999998E-2</v>
      </c>
      <c r="R12">
        <v>11.39</v>
      </c>
      <c r="T12">
        <v>3.6999999999999998E-2</v>
      </c>
      <c r="U12">
        <v>15.44</v>
      </c>
      <c r="W12">
        <v>1E-3</v>
      </c>
      <c r="X12">
        <v>24.8</v>
      </c>
      <c r="Z12">
        <v>0.125</v>
      </c>
      <c r="AA12">
        <v>5.17</v>
      </c>
      <c r="AC12">
        <v>1E-3</v>
      </c>
      <c r="AD12">
        <v>23.26</v>
      </c>
    </row>
    <row r="13" spans="1:30">
      <c r="B13">
        <v>3.6999999999999998E-2</v>
      </c>
      <c r="C13">
        <v>5.0313007187572456</v>
      </c>
      <c r="E13">
        <v>3.6999999999999998E-2</v>
      </c>
      <c r="F13">
        <v>6.4287297716692535</v>
      </c>
      <c r="H13">
        <v>3.6999999999999998E-2</v>
      </c>
      <c r="I13">
        <v>6.4409368635437882</v>
      </c>
      <c r="K13">
        <v>3.6999999999999998E-2</v>
      </c>
      <c r="L13">
        <v>4.378838914206459</v>
      </c>
      <c r="N13">
        <v>3.6999999999999998E-2</v>
      </c>
      <c r="O13">
        <v>8.6576846307385242</v>
      </c>
      <c r="Q13">
        <v>0.02</v>
      </c>
      <c r="R13">
        <v>4.97</v>
      </c>
      <c r="T13">
        <v>0.03</v>
      </c>
      <c r="U13">
        <v>12.97</v>
      </c>
      <c r="Z13">
        <v>0.105</v>
      </c>
      <c r="AA13">
        <v>7.74</v>
      </c>
    </row>
    <row r="14" spans="1:30">
      <c r="B14">
        <v>0.03</v>
      </c>
      <c r="C14">
        <v>9.9234871319267306</v>
      </c>
      <c r="E14">
        <v>0.03</v>
      </c>
      <c r="F14">
        <v>8.091332298825094</v>
      </c>
      <c r="H14">
        <v>0.03</v>
      </c>
      <c r="I14">
        <v>5.2189409368635449</v>
      </c>
      <c r="K14">
        <v>0.03</v>
      </c>
      <c r="L14">
        <v>7.3310877749157903</v>
      </c>
      <c r="N14">
        <v>0.03</v>
      </c>
      <c r="O14">
        <v>4.915169660678643</v>
      </c>
      <c r="Q14">
        <v>1E-3</v>
      </c>
      <c r="R14">
        <v>17.440000000000001</v>
      </c>
      <c r="T14">
        <v>0.01</v>
      </c>
      <c r="U14">
        <v>17.7</v>
      </c>
      <c r="Z14">
        <v>7.3999999999999996E-2</v>
      </c>
      <c r="AA14">
        <v>9.86</v>
      </c>
    </row>
    <row r="15" spans="1:30">
      <c r="B15">
        <v>0.02</v>
      </c>
      <c r="C15">
        <v>10.850915835845118</v>
      </c>
      <c r="E15">
        <v>0.02</v>
      </c>
      <c r="F15">
        <v>6.5395699401463085</v>
      </c>
      <c r="H15">
        <v>0.02</v>
      </c>
      <c r="I15">
        <v>8.6303462321792264</v>
      </c>
      <c r="K15">
        <v>0.02</v>
      </c>
      <c r="L15">
        <v>21.260154547255794</v>
      </c>
      <c r="N15">
        <v>0.02</v>
      </c>
      <c r="O15">
        <v>9.5558882235528948</v>
      </c>
      <c r="T15">
        <v>1E-3</v>
      </c>
      <c r="U15">
        <v>7.21</v>
      </c>
      <c r="Z15">
        <v>6.4000000000000001E-2</v>
      </c>
      <c r="AA15">
        <v>2.35</v>
      </c>
    </row>
    <row r="16" spans="1:30">
      <c r="B16">
        <v>0.01</v>
      </c>
      <c r="C16">
        <v>4.6603292371898908</v>
      </c>
      <c r="E16">
        <v>0.01</v>
      </c>
      <c r="F16">
        <v>4.1232542673464865</v>
      </c>
      <c r="H16">
        <v>0.01</v>
      </c>
      <c r="I16">
        <v>5.9572301425661918</v>
      </c>
      <c r="K16">
        <v>0.01</v>
      </c>
      <c r="L16">
        <v>7.15276401822865</v>
      </c>
      <c r="N16">
        <v>0.01</v>
      </c>
      <c r="O16">
        <v>3.6926147704590817</v>
      </c>
      <c r="Z16">
        <v>5.2999999999999999E-2</v>
      </c>
      <c r="AA16">
        <v>1.64</v>
      </c>
    </row>
    <row r="17" spans="2:27">
      <c r="B17">
        <v>1.6799999999999999E-2</v>
      </c>
      <c r="C17">
        <v>3.8952005564572221</v>
      </c>
      <c r="E17">
        <v>1E-3</v>
      </c>
      <c r="F17">
        <v>5.0764797162491684</v>
      </c>
      <c r="H17">
        <v>1E-3</v>
      </c>
      <c r="I17">
        <v>4.2006109979633406</v>
      </c>
      <c r="K17">
        <v>1E-3</v>
      </c>
      <c r="L17">
        <v>5.7261739647315224</v>
      </c>
      <c r="N17">
        <v>1E-3</v>
      </c>
      <c r="O17">
        <v>4.4660678642714569</v>
      </c>
      <c r="Z17">
        <v>4.3999999999999997E-2</v>
      </c>
      <c r="AA17">
        <v>6.81</v>
      </c>
    </row>
    <row r="18" spans="2:27">
      <c r="Z18">
        <v>3.6999999999999998E-2</v>
      </c>
      <c r="AA18">
        <v>8.2200000000000006</v>
      </c>
    </row>
    <row r="19" spans="2:27">
      <c r="Z19">
        <v>0.03</v>
      </c>
      <c r="AA19">
        <v>4.6900000000000004</v>
      </c>
    </row>
    <row r="20" spans="2:27">
      <c r="Z20">
        <v>0.02</v>
      </c>
      <c r="AA20">
        <v>8.92</v>
      </c>
    </row>
    <row r="21" spans="2:27">
      <c r="Z21">
        <v>0.01</v>
      </c>
      <c r="AA21">
        <v>3.52</v>
      </c>
    </row>
    <row r="22" spans="2:27">
      <c r="Z22">
        <v>1E-3</v>
      </c>
      <c r="AA22">
        <v>4.2300000000000004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317E8-075F-4838-A6A9-40CC28B7FE90}">
  <dimension ref="A1:AV59"/>
  <sheetViews>
    <sheetView topLeftCell="A31" workbookViewId="0">
      <selection activeCell="K49" sqref="K49"/>
    </sheetView>
  </sheetViews>
  <sheetFormatPr defaultRowHeight="13.8"/>
  <sheetData>
    <row r="1" spans="1:15">
      <c r="A1" t="s">
        <v>18</v>
      </c>
    </row>
    <row r="2" spans="1:15">
      <c r="B2" t="s">
        <v>17</v>
      </c>
      <c r="C2" s="1" t="s">
        <v>19</v>
      </c>
      <c r="E2" t="s">
        <v>17</v>
      </c>
      <c r="F2" s="7" t="s">
        <v>20</v>
      </c>
      <c r="H2" t="s">
        <v>17</v>
      </c>
      <c r="I2" s="7" t="s">
        <v>21</v>
      </c>
      <c r="K2" t="s">
        <v>17</v>
      </c>
      <c r="L2" s="7" t="s">
        <v>22</v>
      </c>
      <c r="N2" t="s">
        <v>17</v>
      </c>
      <c r="O2" s="7" t="s">
        <v>23</v>
      </c>
    </row>
    <row r="3" spans="1:15">
      <c r="B3">
        <v>0.84099999999999997</v>
      </c>
      <c r="C3">
        <v>1.0290804833094407</v>
      </c>
      <c r="E3">
        <v>0.84099999999999997</v>
      </c>
      <c r="F3">
        <v>4.0227165168007577</v>
      </c>
      <c r="H3">
        <v>0.84099999999999997</v>
      </c>
      <c r="I3">
        <v>0.40233353450010062</v>
      </c>
      <c r="K3">
        <v>0.84099999999999997</v>
      </c>
      <c r="L3">
        <v>1.3598100582775741</v>
      </c>
      <c r="N3">
        <v>0.84099999999999997</v>
      </c>
      <c r="O3">
        <v>2.0412093202387833</v>
      </c>
    </row>
    <row r="4" spans="1:15">
      <c r="B4">
        <v>0.42</v>
      </c>
      <c r="C4">
        <v>6.9014949825926681</v>
      </c>
      <c r="E4">
        <v>0.42</v>
      </c>
      <c r="F4">
        <v>16.138192143871272</v>
      </c>
      <c r="H4">
        <v>0.42</v>
      </c>
      <c r="I4">
        <v>5.8539529269764641</v>
      </c>
      <c r="K4">
        <v>0.42</v>
      </c>
      <c r="L4">
        <v>9.9287718540902219</v>
      </c>
      <c r="N4">
        <v>0.42</v>
      </c>
      <c r="O4">
        <v>7.9722703639514725</v>
      </c>
    </row>
    <row r="5" spans="1:15">
      <c r="B5">
        <v>0.25</v>
      </c>
      <c r="C5">
        <v>7.1882039729674378</v>
      </c>
      <c r="E5">
        <v>0.25</v>
      </c>
      <c r="F5">
        <v>12.068149550402271</v>
      </c>
      <c r="H5">
        <v>0.25</v>
      </c>
      <c r="I5">
        <v>7.4834037417018706</v>
      </c>
      <c r="K5">
        <v>0.25</v>
      </c>
      <c r="L5">
        <v>9.0006475285991794</v>
      </c>
      <c r="N5">
        <v>0.25</v>
      </c>
      <c r="O5">
        <v>7.3753129212401314</v>
      </c>
    </row>
    <row r="6" spans="1:15">
      <c r="B6">
        <v>0.17699999999999999</v>
      </c>
      <c r="C6">
        <v>6.2052017202539425</v>
      </c>
      <c r="E6">
        <v>0.17699999999999999</v>
      </c>
      <c r="F6">
        <v>8.2820634169427372</v>
      </c>
      <c r="H6">
        <v>0.17699999999999999</v>
      </c>
      <c r="I6">
        <v>5.8137195735264529</v>
      </c>
      <c r="K6">
        <v>0.17699999999999999</v>
      </c>
      <c r="L6">
        <v>6.3241959853226852</v>
      </c>
      <c r="N6">
        <v>0.17699999999999999</v>
      </c>
      <c r="O6">
        <v>7.2597727710379347</v>
      </c>
    </row>
    <row r="7" spans="1:15">
      <c r="B7">
        <v>0.15</v>
      </c>
      <c r="C7">
        <v>3.0718820397296742</v>
      </c>
      <c r="E7">
        <v>0.15</v>
      </c>
      <c r="F7">
        <v>3.809749171793658</v>
      </c>
      <c r="H7">
        <v>0.15</v>
      </c>
      <c r="I7">
        <v>3.5807684570508953</v>
      </c>
      <c r="K7">
        <v>0.15</v>
      </c>
      <c r="L7">
        <v>3.0433844161450465</v>
      </c>
      <c r="N7">
        <v>0.15</v>
      </c>
      <c r="O7">
        <v>3.6587714230695165</v>
      </c>
    </row>
    <row r="8" spans="1:15">
      <c r="B8">
        <v>0.125</v>
      </c>
      <c r="C8">
        <v>3.6606594306778617</v>
      </c>
      <c r="E8">
        <v>0.125</v>
      </c>
      <c r="F8">
        <v>4.2356838618078561</v>
      </c>
      <c r="H8">
        <v>0.125</v>
      </c>
      <c r="I8">
        <v>3.6411184872259104</v>
      </c>
      <c r="K8">
        <v>0.125</v>
      </c>
      <c r="L8">
        <v>3.8420030218001298</v>
      </c>
      <c r="N8">
        <v>0.125</v>
      </c>
      <c r="O8">
        <v>4.0439052570768341</v>
      </c>
    </row>
    <row r="9" spans="1:15">
      <c r="B9">
        <v>0.105</v>
      </c>
      <c r="C9">
        <v>4.2443170182265009</v>
      </c>
      <c r="E9">
        <v>0.105</v>
      </c>
      <c r="F9">
        <v>4.4486512068149553</v>
      </c>
      <c r="H9">
        <v>0.105</v>
      </c>
      <c r="I9">
        <v>5.1699859183262928</v>
      </c>
      <c r="K9">
        <v>0.105</v>
      </c>
      <c r="L9">
        <v>4.7053744873731924</v>
      </c>
      <c r="N9">
        <v>0.105</v>
      </c>
      <c r="O9">
        <v>4.9874831503947616</v>
      </c>
    </row>
    <row r="10" spans="1:15">
      <c r="B10">
        <v>7.3999999999999996E-2</v>
      </c>
      <c r="C10">
        <v>6.9117345893917674</v>
      </c>
      <c r="E10">
        <v>7.3999999999999996E-2</v>
      </c>
      <c r="F10">
        <v>6.5546616185518225</v>
      </c>
      <c r="H10">
        <v>7.3999999999999996E-2</v>
      </c>
      <c r="I10">
        <v>7.4834037417018706</v>
      </c>
      <c r="K10">
        <v>7.3999999999999996E-2</v>
      </c>
      <c r="L10">
        <v>6.8422188646665232</v>
      </c>
      <c r="N10">
        <v>7.3999999999999996E-2</v>
      </c>
      <c r="O10">
        <v>7.3753129212401314</v>
      </c>
    </row>
    <row r="11" spans="1:15">
      <c r="B11">
        <v>5.2999999999999999E-2</v>
      </c>
      <c r="C11">
        <v>5.8877739094818757</v>
      </c>
      <c r="E11">
        <v>5.2999999999999999E-2</v>
      </c>
      <c r="F11">
        <v>5.1585423568386188</v>
      </c>
      <c r="H11">
        <v>5.2999999999999999E-2</v>
      </c>
      <c r="I11">
        <v>5.672902836451418</v>
      </c>
      <c r="K11">
        <v>5.2999999999999999E-2</v>
      </c>
      <c r="L11">
        <v>6.4105331318799923</v>
      </c>
      <c r="N11">
        <v>5.2999999999999999E-2</v>
      </c>
      <c r="O11">
        <v>6.2006547275178123</v>
      </c>
    </row>
    <row r="12" spans="1:15">
      <c r="B12">
        <v>4.3999999999999997E-2</v>
      </c>
      <c r="C12">
        <v>4.5822240425967635</v>
      </c>
      <c r="E12">
        <v>4.3999999999999997E-2</v>
      </c>
      <c r="F12">
        <v>4.0700425934690019</v>
      </c>
      <c r="H12">
        <v>4.3999999999999997E-2</v>
      </c>
      <c r="I12">
        <v>4.6670690002011668</v>
      </c>
      <c r="K12">
        <v>4.3999999999999997E-2</v>
      </c>
      <c r="L12">
        <v>4.3600259011439677</v>
      </c>
      <c r="N12">
        <v>4.3999999999999997E-2</v>
      </c>
      <c r="O12">
        <v>4.9104563835932984</v>
      </c>
    </row>
    <row r="13" spans="1:15">
      <c r="B13">
        <v>3.6999999999999998E-2</v>
      </c>
      <c r="C13">
        <v>4.746057751382347</v>
      </c>
      <c r="E13">
        <v>3.6999999999999998E-2</v>
      </c>
      <c r="F13">
        <v>4.3776620918125886</v>
      </c>
      <c r="H13">
        <v>3.6999999999999998E-2</v>
      </c>
      <c r="I13">
        <v>4.6067189700261517</v>
      </c>
      <c r="K13">
        <v>3.6999999999999998E-2</v>
      </c>
      <c r="L13">
        <v>5.9140945391754807</v>
      </c>
      <c r="N13">
        <v>3.6999999999999998E-2</v>
      </c>
      <c r="O13">
        <v>6.1813980358174456</v>
      </c>
    </row>
    <row r="14" spans="1:15">
      <c r="B14">
        <v>0.03</v>
      </c>
      <c r="C14">
        <v>8.1712062256809332</v>
      </c>
      <c r="E14">
        <v>0.03</v>
      </c>
      <c r="F14">
        <v>6.1997160435399907</v>
      </c>
      <c r="H14">
        <v>0.03</v>
      </c>
      <c r="I14">
        <v>7.8052705693019515</v>
      </c>
      <c r="K14">
        <v>0.03</v>
      </c>
      <c r="L14">
        <v>6.8422188646665232</v>
      </c>
      <c r="N14">
        <v>0.03</v>
      </c>
      <c r="O14">
        <v>7.8374735220489127</v>
      </c>
    </row>
    <row r="15" spans="1:15">
      <c r="B15">
        <v>0.02</v>
      </c>
      <c r="C15">
        <v>11.02805652262953</v>
      </c>
      <c r="E15">
        <v>0.02</v>
      </c>
      <c r="F15">
        <v>9.962139138665405</v>
      </c>
      <c r="H15">
        <v>0.02</v>
      </c>
      <c r="I15">
        <v>15.550191108428887</v>
      </c>
      <c r="K15">
        <v>0.02</v>
      </c>
      <c r="L15">
        <v>18.346643643427583</v>
      </c>
      <c r="N15">
        <v>0.02</v>
      </c>
      <c r="O15">
        <v>13.518197573656845</v>
      </c>
    </row>
    <row r="16" spans="1:15">
      <c r="B16">
        <v>0.01</v>
      </c>
      <c r="C16">
        <v>9.7583452795412651</v>
      </c>
      <c r="E16">
        <v>0.01</v>
      </c>
      <c r="F16">
        <v>4.9692380501656421</v>
      </c>
      <c r="H16">
        <v>0.01</v>
      </c>
      <c r="I16">
        <v>8.5495876081271369</v>
      </c>
      <c r="K16">
        <v>0.01</v>
      </c>
      <c r="L16">
        <v>10.144614720483489</v>
      </c>
      <c r="N16">
        <v>0.01</v>
      </c>
      <c r="O16">
        <v>10.957057577508184</v>
      </c>
    </row>
    <row r="17" spans="2:48">
      <c r="B17">
        <v>5.0000000000000001E-3</v>
      </c>
      <c r="C17">
        <v>16.613762031537991</v>
      </c>
      <c r="E17">
        <v>5.0000000000000001E-3</v>
      </c>
      <c r="F17">
        <v>5.7027922385234273</v>
      </c>
      <c r="H17">
        <v>5.0000000000000001E-3</v>
      </c>
      <c r="I17">
        <v>13.719573526453429</v>
      </c>
      <c r="K17">
        <v>5.0000000000000001E-3</v>
      </c>
      <c r="L17">
        <v>2.9354629829484136</v>
      </c>
      <c r="N17">
        <v>5.0000000000000001E-3</v>
      </c>
      <c r="O17">
        <v>5.6807240516079336</v>
      </c>
    </row>
    <row r="20" spans="2:48">
      <c r="B20" s="4" t="s">
        <v>34</v>
      </c>
      <c r="C20" s="12" t="s">
        <v>36</v>
      </c>
      <c r="E20" t="s">
        <v>34</v>
      </c>
      <c r="F20" t="s">
        <v>35</v>
      </c>
      <c r="H20" t="s">
        <v>34</v>
      </c>
      <c r="I20" t="s">
        <v>37</v>
      </c>
      <c r="K20" t="s">
        <v>34</v>
      </c>
      <c r="L20" t="s">
        <v>38</v>
      </c>
      <c r="N20" t="s">
        <v>34</v>
      </c>
      <c r="O20" t="s">
        <v>39</v>
      </c>
      <c r="Q20" t="s">
        <v>34</v>
      </c>
      <c r="R20" t="s">
        <v>40</v>
      </c>
      <c r="T20" t="s">
        <v>34</v>
      </c>
      <c r="U20" t="s">
        <v>41</v>
      </c>
      <c r="W20" t="s">
        <v>34</v>
      </c>
      <c r="X20" t="s">
        <v>42</v>
      </c>
      <c r="Z20" t="s">
        <v>34</v>
      </c>
      <c r="AA20" t="s">
        <v>43</v>
      </c>
      <c r="AC20" t="s">
        <v>34</v>
      </c>
      <c r="AD20" t="s">
        <v>44</v>
      </c>
      <c r="AF20" t="s">
        <v>34</v>
      </c>
      <c r="AG20" t="s">
        <v>45</v>
      </c>
      <c r="AI20" t="s">
        <v>34</v>
      </c>
      <c r="AJ20" t="s">
        <v>46</v>
      </c>
      <c r="AL20" t="s">
        <v>34</v>
      </c>
      <c r="AM20" t="s">
        <v>47</v>
      </c>
      <c r="AO20" t="s">
        <v>34</v>
      </c>
      <c r="AP20" t="s">
        <v>48</v>
      </c>
      <c r="AR20" t="s">
        <v>34</v>
      </c>
      <c r="AS20" t="s">
        <v>49</v>
      </c>
      <c r="AU20" t="s">
        <v>34</v>
      </c>
      <c r="AV20" t="s">
        <v>50</v>
      </c>
    </row>
    <row r="21" spans="2:48">
      <c r="B21">
        <v>10</v>
      </c>
      <c r="C21">
        <v>0</v>
      </c>
      <c r="E21">
        <v>10</v>
      </c>
      <c r="F21">
        <v>0</v>
      </c>
      <c r="H21">
        <v>10</v>
      </c>
      <c r="I21">
        <v>0</v>
      </c>
      <c r="K21">
        <v>10</v>
      </c>
      <c r="L21">
        <v>0</v>
      </c>
      <c r="N21">
        <v>10</v>
      </c>
      <c r="O21">
        <v>0</v>
      </c>
      <c r="Q21">
        <v>10</v>
      </c>
      <c r="R21">
        <v>0</v>
      </c>
      <c r="T21">
        <v>10</v>
      </c>
      <c r="U21">
        <v>0</v>
      </c>
      <c r="W21">
        <v>10</v>
      </c>
      <c r="X21">
        <v>0</v>
      </c>
      <c r="Z21">
        <v>10</v>
      </c>
      <c r="AA21">
        <v>0</v>
      </c>
      <c r="AC21">
        <v>10</v>
      </c>
      <c r="AD21">
        <v>0</v>
      </c>
      <c r="AF21">
        <v>10</v>
      </c>
      <c r="AG21">
        <v>0</v>
      </c>
      <c r="AI21">
        <v>10</v>
      </c>
      <c r="AJ21">
        <v>0</v>
      </c>
      <c r="AL21">
        <v>10</v>
      </c>
      <c r="AM21">
        <v>0</v>
      </c>
      <c r="AO21">
        <v>10</v>
      </c>
      <c r="AP21">
        <v>0</v>
      </c>
      <c r="AR21">
        <v>10</v>
      </c>
      <c r="AS21">
        <v>0</v>
      </c>
      <c r="AU21">
        <v>10</v>
      </c>
      <c r="AV21">
        <v>0</v>
      </c>
    </row>
    <row r="22" spans="2:48">
      <c r="B22">
        <v>4</v>
      </c>
      <c r="C22">
        <v>15.33</v>
      </c>
      <c r="E22">
        <v>4</v>
      </c>
      <c r="F22">
        <v>15.32</v>
      </c>
      <c r="H22">
        <v>4</v>
      </c>
      <c r="I22">
        <v>1.18</v>
      </c>
      <c r="K22">
        <v>4</v>
      </c>
      <c r="L22">
        <v>1.18</v>
      </c>
      <c r="N22">
        <v>4</v>
      </c>
      <c r="O22">
        <v>8.9700000000000006</v>
      </c>
      <c r="Q22">
        <v>4</v>
      </c>
      <c r="R22">
        <v>8.9700000000000006</v>
      </c>
      <c r="T22">
        <v>4</v>
      </c>
      <c r="U22">
        <v>2.42</v>
      </c>
      <c r="W22">
        <v>4</v>
      </c>
      <c r="X22">
        <v>2.42</v>
      </c>
      <c r="Z22">
        <v>4</v>
      </c>
      <c r="AA22">
        <v>2.5</v>
      </c>
      <c r="AC22">
        <v>4</v>
      </c>
      <c r="AD22">
        <v>2.4900000000000002</v>
      </c>
      <c r="AF22">
        <v>2</v>
      </c>
      <c r="AG22">
        <v>0</v>
      </c>
      <c r="AI22">
        <v>2</v>
      </c>
      <c r="AJ22">
        <v>0</v>
      </c>
      <c r="AL22">
        <v>2</v>
      </c>
      <c r="AM22">
        <v>0</v>
      </c>
      <c r="AO22">
        <v>2</v>
      </c>
      <c r="AP22">
        <v>0</v>
      </c>
      <c r="AR22">
        <v>2</v>
      </c>
      <c r="AS22">
        <v>0</v>
      </c>
      <c r="AU22">
        <v>2</v>
      </c>
      <c r="AV22">
        <v>0</v>
      </c>
    </row>
    <row r="23" spans="2:48">
      <c r="B23">
        <v>2</v>
      </c>
      <c r="C23">
        <v>13.88</v>
      </c>
      <c r="E23">
        <v>2</v>
      </c>
      <c r="F23">
        <v>13.88</v>
      </c>
      <c r="H23">
        <v>2</v>
      </c>
      <c r="I23">
        <v>2.15</v>
      </c>
      <c r="K23">
        <v>2</v>
      </c>
      <c r="L23">
        <v>2.15</v>
      </c>
      <c r="N23">
        <v>2</v>
      </c>
      <c r="O23">
        <v>9.2200000000000006</v>
      </c>
      <c r="Q23">
        <v>2</v>
      </c>
      <c r="R23">
        <v>9.2100000000000009</v>
      </c>
      <c r="T23">
        <v>2</v>
      </c>
      <c r="U23">
        <v>2.57</v>
      </c>
      <c r="W23">
        <v>2</v>
      </c>
      <c r="X23">
        <v>2.56</v>
      </c>
      <c r="Z23">
        <v>2</v>
      </c>
      <c r="AA23">
        <v>2.5</v>
      </c>
      <c r="AC23">
        <v>2</v>
      </c>
      <c r="AD23">
        <v>2.4900000000000002</v>
      </c>
      <c r="AF23">
        <v>1</v>
      </c>
      <c r="AG23">
        <v>0</v>
      </c>
      <c r="AI23">
        <v>1</v>
      </c>
      <c r="AJ23">
        <v>0</v>
      </c>
      <c r="AL23">
        <v>1</v>
      </c>
      <c r="AM23">
        <v>10.15</v>
      </c>
      <c r="AO23">
        <v>1</v>
      </c>
      <c r="AP23">
        <v>0</v>
      </c>
      <c r="AR23">
        <v>1</v>
      </c>
      <c r="AS23">
        <v>2.4500000000000002</v>
      </c>
      <c r="AU23">
        <v>1</v>
      </c>
      <c r="AV23">
        <v>0</v>
      </c>
    </row>
    <row r="24" spans="2:48">
      <c r="B24">
        <v>1</v>
      </c>
      <c r="C24">
        <v>11.03</v>
      </c>
      <c r="E24">
        <v>1</v>
      </c>
      <c r="F24">
        <v>11.03</v>
      </c>
      <c r="H24">
        <v>1</v>
      </c>
      <c r="I24">
        <v>3.62</v>
      </c>
      <c r="K24">
        <v>1</v>
      </c>
      <c r="L24">
        <v>3.62</v>
      </c>
      <c r="N24">
        <v>1</v>
      </c>
      <c r="O24">
        <v>9.4700000000000006</v>
      </c>
      <c r="Q24">
        <v>1</v>
      </c>
      <c r="R24">
        <v>9.4700000000000006</v>
      </c>
      <c r="T24">
        <v>1</v>
      </c>
      <c r="U24">
        <v>3.6</v>
      </c>
      <c r="W24">
        <v>1</v>
      </c>
      <c r="X24">
        <v>3.59</v>
      </c>
      <c r="Z24">
        <v>1</v>
      </c>
      <c r="AA24">
        <v>3.65</v>
      </c>
      <c r="AC24">
        <v>1</v>
      </c>
      <c r="AD24">
        <v>3.66</v>
      </c>
      <c r="AF24">
        <v>0.25</v>
      </c>
      <c r="AG24">
        <v>16.88</v>
      </c>
      <c r="AI24">
        <v>0.25</v>
      </c>
      <c r="AJ24">
        <v>18.239999999999998</v>
      </c>
      <c r="AL24">
        <v>0.5</v>
      </c>
      <c r="AM24">
        <v>7.34</v>
      </c>
      <c r="AO24">
        <v>0.25</v>
      </c>
      <c r="AP24">
        <v>21.63</v>
      </c>
      <c r="AR24">
        <v>0.5</v>
      </c>
      <c r="AS24">
        <v>3.04</v>
      </c>
      <c r="AU24">
        <v>0.25</v>
      </c>
      <c r="AV24">
        <v>27.69</v>
      </c>
    </row>
    <row r="25" spans="2:48">
      <c r="B25">
        <v>0.84099999999999997</v>
      </c>
      <c r="C25">
        <v>2.37</v>
      </c>
      <c r="E25">
        <v>0.25</v>
      </c>
      <c r="F25">
        <v>19.100000000000001</v>
      </c>
      <c r="H25">
        <v>0.84099999999999997</v>
      </c>
      <c r="I25">
        <v>0.37</v>
      </c>
      <c r="K25">
        <v>0.25</v>
      </c>
      <c r="L25">
        <v>13.77</v>
      </c>
      <c r="N25">
        <v>0.25</v>
      </c>
      <c r="O25">
        <v>17.18</v>
      </c>
      <c r="Q25">
        <v>0.84099999999999997</v>
      </c>
      <c r="R25">
        <v>0.97</v>
      </c>
      <c r="T25">
        <v>0.84099999999999997</v>
      </c>
      <c r="U25">
        <v>1.85</v>
      </c>
      <c r="W25">
        <v>0.25</v>
      </c>
      <c r="X25">
        <v>14.94</v>
      </c>
      <c r="Z25">
        <v>0.84099999999999997</v>
      </c>
      <c r="AA25">
        <v>2.75</v>
      </c>
      <c r="AC25">
        <v>0.25</v>
      </c>
      <c r="AD25">
        <v>12.58</v>
      </c>
      <c r="AF25">
        <v>4.3999999999999997E-2</v>
      </c>
      <c r="AG25">
        <v>39.4</v>
      </c>
      <c r="AI25">
        <v>4.3999999999999997E-2</v>
      </c>
      <c r="AJ25">
        <v>45.01</v>
      </c>
      <c r="AL25">
        <v>0.25</v>
      </c>
      <c r="AM25">
        <v>11.2</v>
      </c>
      <c r="AO25">
        <v>4.3999999999999997E-2</v>
      </c>
      <c r="AP25">
        <v>37.409999999999997</v>
      </c>
      <c r="AR25">
        <v>0.25</v>
      </c>
      <c r="AS25">
        <v>9.9499999999999993</v>
      </c>
      <c r="AU25">
        <v>4.3999999999999997E-2</v>
      </c>
      <c r="AV25">
        <v>40.479999999999997</v>
      </c>
    </row>
    <row r="26" spans="2:48">
      <c r="B26">
        <v>0.42</v>
      </c>
      <c r="C26">
        <v>9.48</v>
      </c>
      <c r="E26">
        <v>0.15</v>
      </c>
      <c r="F26">
        <v>7.07</v>
      </c>
      <c r="H26">
        <v>0.42</v>
      </c>
      <c r="I26">
        <v>5.4</v>
      </c>
      <c r="K26">
        <v>0.15</v>
      </c>
      <c r="L26">
        <v>8.2899999999999991</v>
      </c>
      <c r="N26">
        <v>0.15</v>
      </c>
      <c r="O26">
        <v>7.75</v>
      </c>
      <c r="Q26">
        <v>0.42</v>
      </c>
      <c r="R26">
        <v>7.09</v>
      </c>
      <c r="T26">
        <v>0.42</v>
      </c>
      <c r="U26">
        <v>7.22</v>
      </c>
      <c r="W26">
        <v>0.15</v>
      </c>
      <c r="X26">
        <v>10.57</v>
      </c>
      <c r="Z26">
        <v>0.42</v>
      </c>
      <c r="AA26">
        <v>6.2</v>
      </c>
      <c r="AC26">
        <v>0.15</v>
      </c>
      <c r="AD26">
        <v>8.58</v>
      </c>
      <c r="AF26">
        <v>3.6999999999999998E-2</v>
      </c>
      <c r="AG26">
        <v>8.49</v>
      </c>
      <c r="AI26">
        <v>3.6999999999999998E-2</v>
      </c>
      <c r="AJ26">
        <v>9.61</v>
      </c>
      <c r="AL26">
        <v>0.15</v>
      </c>
      <c r="AM26">
        <v>9.7100000000000009</v>
      </c>
      <c r="AO26">
        <v>3.6999999999999998E-2</v>
      </c>
      <c r="AP26">
        <v>8.17</v>
      </c>
      <c r="AR26">
        <v>0.15</v>
      </c>
      <c r="AS26">
        <v>10.039999999999999</v>
      </c>
      <c r="AU26">
        <v>3.6999999999999998E-2</v>
      </c>
      <c r="AV26">
        <v>5.0599999999999996</v>
      </c>
    </row>
    <row r="27" spans="2:48">
      <c r="B27">
        <v>0.25</v>
      </c>
      <c r="C27">
        <v>7.09</v>
      </c>
      <c r="E27">
        <v>0.09</v>
      </c>
      <c r="F27">
        <v>7.69</v>
      </c>
      <c r="H27">
        <v>0.25</v>
      </c>
      <c r="I27">
        <v>6.89</v>
      </c>
      <c r="K27">
        <v>0.09</v>
      </c>
      <c r="L27">
        <v>10.5</v>
      </c>
      <c r="N27">
        <v>0.09</v>
      </c>
      <c r="O27">
        <v>9.33</v>
      </c>
      <c r="Q27">
        <v>0.25</v>
      </c>
      <c r="R27">
        <v>6.42</v>
      </c>
      <c r="T27">
        <v>0.25</v>
      </c>
      <c r="U27">
        <v>6.68</v>
      </c>
      <c r="W27">
        <v>0.09</v>
      </c>
      <c r="X27">
        <v>11.17</v>
      </c>
      <c r="Z27">
        <v>0.25</v>
      </c>
      <c r="AA27">
        <v>6.14</v>
      </c>
      <c r="AC27">
        <v>0.09</v>
      </c>
      <c r="AD27">
        <v>11.24</v>
      </c>
      <c r="AF27">
        <v>0.03</v>
      </c>
      <c r="AG27">
        <v>11.45</v>
      </c>
      <c r="AI27">
        <v>0.03</v>
      </c>
      <c r="AJ27">
        <v>6.29</v>
      </c>
      <c r="AL27">
        <v>0.09</v>
      </c>
      <c r="AM27">
        <v>5.82</v>
      </c>
      <c r="AO27">
        <v>0.03</v>
      </c>
      <c r="AP27">
        <v>6.51</v>
      </c>
      <c r="AR27">
        <v>0.09</v>
      </c>
      <c r="AS27">
        <v>14.43</v>
      </c>
      <c r="AU27">
        <v>0.03</v>
      </c>
      <c r="AV27">
        <v>8.31</v>
      </c>
    </row>
    <row r="28" spans="2:48">
      <c r="B28">
        <v>0.17699999999999999</v>
      </c>
      <c r="C28">
        <v>4.87</v>
      </c>
      <c r="E28">
        <v>7.4999999999999997E-2</v>
      </c>
      <c r="F28">
        <v>2.52</v>
      </c>
      <c r="H28">
        <v>0.17699999999999999</v>
      </c>
      <c r="I28">
        <v>5.35</v>
      </c>
      <c r="K28">
        <v>7.4999999999999997E-2</v>
      </c>
      <c r="L28">
        <v>4.62</v>
      </c>
      <c r="N28">
        <v>7.4999999999999997E-2</v>
      </c>
      <c r="O28">
        <v>3.48</v>
      </c>
      <c r="Q28">
        <v>0.17699999999999999</v>
      </c>
      <c r="R28">
        <v>4.51</v>
      </c>
      <c r="T28">
        <v>0.17699999999999999</v>
      </c>
      <c r="U28">
        <v>6.56</v>
      </c>
      <c r="W28">
        <v>7.4999999999999997E-2</v>
      </c>
      <c r="X28">
        <v>4.22</v>
      </c>
      <c r="Z28">
        <v>0.17699999999999999</v>
      </c>
      <c r="AA28">
        <v>5.0999999999999996</v>
      </c>
      <c r="AC28">
        <v>7.4999999999999997E-2</v>
      </c>
      <c r="AD28">
        <v>4.66</v>
      </c>
      <c r="AF28">
        <v>0.01</v>
      </c>
      <c r="AG28">
        <v>17.36</v>
      </c>
      <c r="AI28">
        <v>0.01</v>
      </c>
      <c r="AJ28">
        <v>15.72</v>
      </c>
      <c r="AL28">
        <v>7.4999999999999997E-2</v>
      </c>
      <c r="AM28">
        <v>12.26</v>
      </c>
      <c r="AO28">
        <v>0.01</v>
      </c>
      <c r="AP28">
        <v>13.36</v>
      </c>
      <c r="AR28">
        <v>7.4999999999999997E-2</v>
      </c>
      <c r="AS28">
        <v>5.79</v>
      </c>
      <c r="AU28">
        <v>0.01</v>
      </c>
      <c r="AV28">
        <v>13.46</v>
      </c>
    </row>
    <row r="29" spans="2:48">
      <c r="B29">
        <v>0.15</v>
      </c>
      <c r="C29">
        <v>2.25</v>
      </c>
      <c r="E29">
        <v>0.06</v>
      </c>
      <c r="F29">
        <v>3.01</v>
      </c>
      <c r="H29">
        <v>0.15</v>
      </c>
      <c r="I29">
        <v>3.3</v>
      </c>
      <c r="K29">
        <v>0.06</v>
      </c>
      <c r="L29">
        <v>5.37</v>
      </c>
      <c r="N29">
        <v>0.06</v>
      </c>
      <c r="O29">
        <v>3.79</v>
      </c>
      <c r="Q29">
        <v>0.15</v>
      </c>
      <c r="R29">
        <v>2.17</v>
      </c>
      <c r="T29">
        <v>0.15</v>
      </c>
      <c r="U29">
        <v>3.32</v>
      </c>
      <c r="W29">
        <v>0.06</v>
      </c>
      <c r="X29">
        <v>4.03</v>
      </c>
      <c r="Z29">
        <v>0.15</v>
      </c>
      <c r="AA29">
        <v>2.65</v>
      </c>
      <c r="AC29">
        <v>0.06</v>
      </c>
      <c r="AD29">
        <v>4.1500000000000004</v>
      </c>
      <c r="AF29">
        <v>1E-3</v>
      </c>
      <c r="AG29">
        <v>5.44</v>
      </c>
      <c r="AI29">
        <v>1E-3</v>
      </c>
      <c r="AJ29">
        <v>4.13</v>
      </c>
      <c r="AL29">
        <v>0.06</v>
      </c>
      <c r="AM29">
        <v>4.32</v>
      </c>
      <c r="AO29">
        <v>1E-3</v>
      </c>
      <c r="AP29">
        <v>11.92</v>
      </c>
      <c r="AR29">
        <v>0.06</v>
      </c>
      <c r="AS29">
        <v>8.84</v>
      </c>
      <c r="AU29">
        <v>1E-3</v>
      </c>
      <c r="AV29">
        <v>4.01</v>
      </c>
    </row>
    <row r="30" spans="2:48">
      <c r="B30">
        <v>0.125</v>
      </c>
      <c r="C30">
        <v>2.48</v>
      </c>
      <c r="E30">
        <v>4.4999999999999998E-2</v>
      </c>
      <c r="F30">
        <v>3.4</v>
      </c>
      <c r="H30">
        <v>0.125</v>
      </c>
      <c r="I30">
        <v>3.36</v>
      </c>
      <c r="K30">
        <v>4.4999999999999998E-2</v>
      </c>
      <c r="L30">
        <v>6.73</v>
      </c>
      <c r="N30">
        <v>4.4999999999999998E-2</v>
      </c>
      <c r="O30">
        <v>5.23</v>
      </c>
      <c r="Q30">
        <v>0.125</v>
      </c>
      <c r="R30">
        <v>2.74</v>
      </c>
      <c r="T30">
        <v>0.125</v>
      </c>
      <c r="U30">
        <v>3.5</v>
      </c>
      <c r="W30">
        <v>4.4999999999999998E-2</v>
      </c>
      <c r="X30">
        <v>7.5</v>
      </c>
      <c r="Z30">
        <v>0.125</v>
      </c>
      <c r="AA30">
        <v>3.13</v>
      </c>
      <c r="AC30">
        <v>4.4999999999999998E-2</v>
      </c>
      <c r="AD30">
        <v>5.62</v>
      </c>
      <c r="AL30">
        <v>4.4999999999999998E-2</v>
      </c>
      <c r="AM30">
        <v>7.34</v>
      </c>
      <c r="AR30">
        <v>4.4999999999999998E-2</v>
      </c>
      <c r="AS30">
        <v>7.25</v>
      </c>
    </row>
    <row r="31" spans="2:48">
      <c r="B31">
        <v>0.105</v>
      </c>
      <c r="C31">
        <v>2.6</v>
      </c>
      <c r="E31">
        <v>0.03</v>
      </c>
      <c r="F31">
        <v>5.17</v>
      </c>
      <c r="H31">
        <v>0.105</v>
      </c>
      <c r="I31">
        <v>4.75</v>
      </c>
      <c r="K31">
        <v>0.03</v>
      </c>
      <c r="L31">
        <v>10.49</v>
      </c>
      <c r="N31">
        <v>0.03</v>
      </c>
      <c r="O31">
        <v>7.31</v>
      </c>
      <c r="Q31">
        <v>0.105</v>
      </c>
      <c r="R31">
        <v>3.36</v>
      </c>
      <c r="T31">
        <v>0.105</v>
      </c>
      <c r="U31">
        <v>4.5199999999999996</v>
      </c>
      <c r="W31">
        <v>0.03</v>
      </c>
      <c r="X31">
        <v>9.65</v>
      </c>
      <c r="Z31">
        <v>0.105</v>
      </c>
      <c r="AA31">
        <v>3.63</v>
      </c>
      <c r="AC31">
        <v>0.03</v>
      </c>
      <c r="AD31">
        <v>10.210000000000001</v>
      </c>
      <c r="AL31">
        <v>0.03</v>
      </c>
      <c r="AM31">
        <v>12.57</v>
      </c>
      <c r="AR31">
        <v>0.03</v>
      </c>
      <c r="AS31">
        <v>14.5</v>
      </c>
    </row>
    <row r="32" spans="2:48">
      <c r="B32">
        <v>7.3999999999999996E-2</v>
      </c>
      <c r="C32">
        <v>3.86</v>
      </c>
      <c r="E32">
        <v>0.02</v>
      </c>
      <c r="F32">
        <v>3.69</v>
      </c>
      <c r="H32">
        <v>7.3999999999999996E-2</v>
      </c>
      <c r="I32">
        <v>6.89</v>
      </c>
      <c r="K32">
        <v>0.02</v>
      </c>
      <c r="L32">
        <v>12.5</v>
      </c>
      <c r="N32">
        <v>0.02</v>
      </c>
      <c r="O32">
        <v>7.28</v>
      </c>
      <c r="Q32">
        <v>7.3999999999999996E-2</v>
      </c>
      <c r="R32">
        <v>4.88</v>
      </c>
      <c r="T32">
        <v>7.3999999999999996E-2</v>
      </c>
      <c r="U32">
        <v>6.68</v>
      </c>
      <c r="W32">
        <v>0.02</v>
      </c>
      <c r="X32">
        <v>9.5</v>
      </c>
      <c r="Z32">
        <v>7.3999999999999996E-2</v>
      </c>
      <c r="AA32">
        <v>6.22</v>
      </c>
      <c r="AC32">
        <v>0.02</v>
      </c>
      <c r="AD32">
        <v>9.43</v>
      </c>
      <c r="AL32">
        <v>0.02</v>
      </c>
      <c r="AM32">
        <v>9.84</v>
      </c>
      <c r="AR32">
        <v>0.02</v>
      </c>
      <c r="AS32">
        <v>12.39</v>
      </c>
    </row>
    <row r="33" spans="2:45">
      <c r="B33">
        <v>5.2999999999999999E-2</v>
      </c>
      <c r="C33">
        <v>3.03</v>
      </c>
      <c r="E33">
        <v>1.5599999999999999E-2</v>
      </c>
      <c r="F33">
        <v>1.87</v>
      </c>
      <c r="H33">
        <v>5.2999999999999999E-2</v>
      </c>
      <c r="I33">
        <v>5.23</v>
      </c>
      <c r="K33">
        <v>1.5599999999999999E-2</v>
      </c>
      <c r="L33">
        <v>10.82</v>
      </c>
      <c r="N33">
        <v>1.5599999999999999E-2</v>
      </c>
      <c r="O33">
        <v>4.72</v>
      </c>
      <c r="Q33">
        <v>5.2999999999999999E-2</v>
      </c>
      <c r="R33">
        <v>4.57</v>
      </c>
      <c r="T33">
        <v>5.2999999999999999E-2</v>
      </c>
      <c r="U33">
        <v>5.61</v>
      </c>
      <c r="W33">
        <v>1.5599999999999999E-2</v>
      </c>
      <c r="X33">
        <v>9.1999999999999993</v>
      </c>
      <c r="Z33">
        <v>5.2999999999999999E-2</v>
      </c>
      <c r="AA33">
        <v>5.18</v>
      </c>
      <c r="AC33">
        <v>1.5599999999999999E-2</v>
      </c>
      <c r="AD33">
        <v>11.34</v>
      </c>
      <c r="AL33">
        <v>1.5599999999999999E-2</v>
      </c>
      <c r="AM33">
        <v>4.29</v>
      </c>
      <c r="AR33">
        <v>1.5599999999999999E-2</v>
      </c>
      <c r="AS33">
        <v>5.83</v>
      </c>
    </row>
    <row r="34" spans="2:45">
      <c r="B34">
        <v>4.3999999999999997E-2</v>
      </c>
      <c r="C34">
        <v>2.4</v>
      </c>
      <c r="E34">
        <v>7.7999999999999996E-3</v>
      </c>
      <c r="F34">
        <v>4.34</v>
      </c>
      <c r="H34">
        <v>4.3999999999999997E-2</v>
      </c>
      <c r="I34">
        <v>4.29</v>
      </c>
      <c r="K34">
        <v>7.7999999999999996E-3</v>
      </c>
      <c r="L34">
        <v>7.04</v>
      </c>
      <c r="N34">
        <v>7.7999999999999996E-3</v>
      </c>
      <c r="O34">
        <v>4.17</v>
      </c>
      <c r="Q34">
        <v>4.3999999999999997E-2</v>
      </c>
      <c r="R34">
        <v>3.11</v>
      </c>
      <c r="T34">
        <v>4.3999999999999997E-2</v>
      </c>
      <c r="U34">
        <v>4.4400000000000004</v>
      </c>
      <c r="W34">
        <v>7.7999999999999996E-3</v>
      </c>
      <c r="X34">
        <v>8.4499999999999993</v>
      </c>
      <c r="Z34">
        <v>4.3999999999999997E-2</v>
      </c>
      <c r="AA34">
        <v>4.5599999999999996</v>
      </c>
      <c r="AC34">
        <v>7.7999999999999996E-3</v>
      </c>
      <c r="AD34">
        <v>10.25</v>
      </c>
      <c r="AL34">
        <v>7.7999999999999996E-3</v>
      </c>
      <c r="AM34">
        <v>3.74</v>
      </c>
      <c r="AR34">
        <v>7.7999999999999996E-3</v>
      </c>
      <c r="AS34">
        <v>4.04</v>
      </c>
    </row>
    <row r="35" spans="2:45">
      <c r="B35">
        <v>3.6999999999999998E-2</v>
      </c>
      <c r="C35">
        <v>2.56</v>
      </c>
      <c r="E35">
        <v>3.8999999999999998E-3</v>
      </c>
      <c r="F35">
        <v>0.78</v>
      </c>
      <c r="H35">
        <v>3.6999999999999998E-2</v>
      </c>
      <c r="I35">
        <v>4.25</v>
      </c>
      <c r="K35">
        <v>3.8999999999999998E-3</v>
      </c>
      <c r="L35">
        <v>1.63</v>
      </c>
      <c r="N35">
        <v>3.8999999999999998E-3</v>
      </c>
      <c r="O35">
        <v>0.95</v>
      </c>
      <c r="Q35">
        <v>3.6999999999999998E-2</v>
      </c>
      <c r="R35">
        <v>4.22</v>
      </c>
      <c r="T35">
        <v>3.6999999999999998E-2</v>
      </c>
      <c r="U35">
        <v>5.6</v>
      </c>
      <c r="W35">
        <v>3.8999999999999998E-3</v>
      </c>
      <c r="X35">
        <v>1.05</v>
      </c>
      <c r="Z35">
        <v>3.6999999999999998E-2</v>
      </c>
      <c r="AA35">
        <v>4.17</v>
      </c>
      <c r="AC35">
        <v>3.8999999999999998E-3</v>
      </c>
      <c r="AD35">
        <v>1.99</v>
      </c>
      <c r="AL35">
        <v>3.8999999999999998E-3</v>
      </c>
      <c r="AM35">
        <v>0.37</v>
      </c>
      <c r="AR35">
        <v>3.8999999999999998E-3</v>
      </c>
      <c r="AS35">
        <v>0.4</v>
      </c>
    </row>
    <row r="36" spans="2:45">
      <c r="B36">
        <v>0.03</v>
      </c>
      <c r="C36">
        <v>3.64</v>
      </c>
      <c r="E36">
        <v>1E-3</v>
      </c>
      <c r="F36">
        <v>0.13</v>
      </c>
      <c r="H36">
        <v>0.03</v>
      </c>
      <c r="I36">
        <v>7.18</v>
      </c>
      <c r="K36">
        <v>1E-3</v>
      </c>
      <c r="L36">
        <v>0.28999999999999998</v>
      </c>
      <c r="N36">
        <v>1E-3</v>
      </c>
      <c r="O36">
        <v>0.16</v>
      </c>
      <c r="Q36">
        <v>0.03</v>
      </c>
      <c r="R36">
        <v>4.88</v>
      </c>
      <c r="T36">
        <v>0.03</v>
      </c>
      <c r="U36">
        <v>7.1</v>
      </c>
      <c r="W36">
        <v>1E-3</v>
      </c>
      <c r="X36">
        <v>0.15</v>
      </c>
      <c r="Z36">
        <v>0.03</v>
      </c>
      <c r="AA36">
        <v>6.29</v>
      </c>
      <c r="AC36">
        <v>1E-3</v>
      </c>
      <c r="AD36">
        <v>0.28000000000000003</v>
      </c>
      <c r="AL36">
        <v>1E-3</v>
      </c>
      <c r="AM36">
        <v>0.06</v>
      </c>
      <c r="AR36">
        <v>1E-3</v>
      </c>
      <c r="AS36">
        <v>0.06</v>
      </c>
    </row>
    <row r="37" spans="2:45">
      <c r="B37">
        <v>0.02</v>
      </c>
      <c r="C37">
        <v>5.86</v>
      </c>
      <c r="H37">
        <v>0.02</v>
      </c>
      <c r="I37">
        <v>14.32</v>
      </c>
      <c r="Q37">
        <v>0.02</v>
      </c>
      <c r="R37">
        <v>13.09</v>
      </c>
      <c r="T37">
        <v>0.02</v>
      </c>
      <c r="U37">
        <v>12.25</v>
      </c>
      <c r="Z37">
        <v>0.02</v>
      </c>
      <c r="AA37">
        <v>9.25</v>
      </c>
    </row>
    <row r="38" spans="2:45">
      <c r="B38">
        <v>0.01</v>
      </c>
      <c r="C38">
        <v>2.91</v>
      </c>
      <c r="H38">
        <v>0.01</v>
      </c>
      <c r="I38">
        <v>7.87</v>
      </c>
      <c r="Q38">
        <v>0.01</v>
      </c>
      <c r="R38">
        <v>7.25</v>
      </c>
      <c r="T38">
        <v>0.01</v>
      </c>
      <c r="U38">
        <v>9.92</v>
      </c>
      <c r="Z38">
        <v>0.01</v>
      </c>
      <c r="AA38">
        <v>8.68</v>
      </c>
    </row>
    <row r="39" spans="2:45">
      <c r="B39">
        <v>1E-3</v>
      </c>
      <c r="C39">
        <v>3.36</v>
      </c>
      <c r="H39">
        <v>1E-3</v>
      </c>
      <c r="I39">
        <v>12.63</v>
      </c>
      <c r="Q39">
        <v>1E-3</v>
      </c>
      <c r="R39">
        <v>2.09</v>
      </c>
      <c r="T39">
        <v>1E-3</v>
      </c>
      <c r="U39">
        <v>5.15</v>
      </c>
      <c r="Z39">
        <v>1E-3</v>
      </c>
      <c r="AA39">
        <v>16.41</v>
      </c>
    </row>
    <row r="43" spans="2:45">
      <c r="B43" t="s">
        <v>34</v>
      </c>
      <c r="C43" t="s">
        <v>51</v>
      </c>
      <c r="E43" t="s">
        <v>34</v>
      </c>
      <c r="F43" t="s">
        <v>52</v>
      </c>
    </row>
    <row r="44" spans="2:45">
      <c r="B44">
        <v>10</v>
      </c>
      <c r="C44">
        <v>0</v>
      </c>
      <c r="E44">
        <v>10</v>
      </c>
      <c r="F44">
        <v>0</v>
      </c>
    </row>
    <row r="45" spans="2:45">
      <c r="B45">
        <v>2</v>
      </c>
      <c r="C45">
        <v>0</v>
      </c>
      <c r="E45">
        <v>2</v>
      </c>
      <c r="F45">
        <v>0</v>
      </c>
    </row>
    <row r="46" spans="2:45">
      <c r="B46">
        <v>1</v>
      </c>
      <c r="C46">
        <v>6.94</v>
      </c>
      <c r="E46">
        <v>1</v>
      </c>
      <c r="F46">
        <v>0</v>
      </c>
    </row>
    <row r="47" spans="2:45">
      <c r="B47">
        <v>0.5</v>
      </c>
      <c r="C47">
        <v>14.32</v>
      </c>
      <c r="E47">
        <v>0.25</v>
      </c>
      <c r="F47">
        <v>36.090000000000003</v>
      </c>
    </row>
    <row r="48" spans="2:45">
      <c r="B48">
        <v>0.25</v>
      </c>
      <c r="C48">
        <v>11.6</v>
      </c>
      <c r="E48">
        <v>4.3999999999999997E-2</v>
      </c>
      <c r="F48">
        <v>35</v>
      </c>
    </row>
    <row r="49" spans="2:6">
      <c r="B49">
        <v>0.15</v>
      </c>
      <c r="C49">
        <v>9.69</v>
      </c>
      <c r="E49">
        <v>3.6999999999999998E-2</v>
      </c>
      <c r="F49">
        <v>7.31</v>
      </c>
    </row>
    <row r="50" spans="2:6">
      <c r="B50">
        <v>0.09</v>
      </c>
      <c r="C50">
        <v>12.14</v>
      </c>
      <c r="E50">
        <v>0.03</v>
      </c>
      <c r="F50">
        <v>9.16</v>
      </c>
    </row>
    <row r="51" spans="2:6">
      <c r="B51">
        <v>7.4999999999999997E-2</v>
      </c>
      <c r="C51">
        <v>4.5599999999999996</v>
      </c>
      <c r="E51">
        <v>0.01</v>
      </c>
      <c r="F51">
        <v>5.78</v>
      </c>
    </row>
    <row r="52" spans="2:6">
      <c r="B52">
        <v>0.06</v>
      </c>
      <c r="C52">
        <v>4.8</v>
      </c>
      <c r="E52">
        <v>1E-3</v>
      </c>
      <c r="F52">
        <v>5.67</v>
      </c>
    </row>
    <row r="53" spans="2:6">
      <c r="B53">
        <v>4.4999999999999998E-2</v>
      </c>
      <c r="C53">
        <v>4.9800000000000004</v>
      </c>
    </row>
    <row r="54" spans="2:6">
      <c r="B54">
        <v>0.03</v>
      </c>
      <c r="C54">
        <v>10.220000000000001</v>
      </c>
    </row>
    <row r="55" spans="2:6">
      <c r="B55">
        <v>0.02</v>
      </c>
      <c r="C55">
        <v>7.08</v>
      </c>
    </row>
    <row r="56" spans="2:6">
      <c r="B56">
        <v>1.5599999999999999E-2</v>
      </c>
      <c r="C56">
        <v>7.4</v>
      </c>
    </row>
    <row r="57" spans="2:6">
      <c r="B57">
        <v>7.7999999999999996E-3</v>
      </c>
      <c r="C57">
        <v>4.62</v>
      </c>
    </row>
    <row r="58" spans="2:6">
      <c r="B58">
        <v>3.8999999999999998E-3</v>
      </c>
      <c r="C58">
        <v>0.56999999999999995</v>
      </c>
    </row>
    <row r="59" spans="2:6">
      <c r="B59">
        <v>1E-3</v>
      </c>
      <c r="C59">
        <v>0.08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E247-6244-496E-B8FB-FEB14FDA838B}">
  <dimension ref="A1:O35"/>
  <sheetViews>
    <sheetView workbookViewId="0"/>
  </sheetViews>
  <sheetFormatPr defaultRowHeight="13.8"/>
  <cols>
    <col min="3" max="3" width="10.44140625" customWidth="1"/>
    <col min="6" max="6" width="12.33203125" customWidth="1"/>
    <col min="9" max="9" width="11" customWidth="1"/>
    <col min="12" max="12" width="11.21875" customWidth="1"/>
  </cols>
  <sheetData>
    <row r="1" spans="1:15">
      <c r="A1" t="s">
        <v>24</v>
      </c>
    </row>
    <row r="2" spans="1:15" ht="27.6">
      <c r="B2" t="s">
        <v>17</v>
      </c>
      <c r="C2" s="8" t="s">
        <v>25</v>
      </c>
      <c r="E2" t="s">
        <v>17</v>
      </c>
      <c r="F2" s="8" t="s">
        <v>26</v>
      </c>
      <c r="H2" t="s">
        <v>17</v>
      </c>
      <c r="I2" s="8" t="s">
        <v>27</v>
      </c>
      <c r="K2" t="s">
        <v>17</v>
      </c>
      <c r="L2" s="8" t="s">
        <v>28</v>
      </c>
      <c r="N2" t="s">
        <v>8</v>
      </c>
      <c r="O2" t="s">
        <v>29</v>
      </c>
    </row>
    <row r="3" spans="1:15">
      <c r="B3">
        <v>10</v>
      </c>
      <c r="C3">
        <v>0</v>
      </c>
      <c r="E3">
        <v>10</v>
      </c>
      <c r="F3">
        <v>0</v>
      </c>
      <c r="H3">
        <v>10</v>
      </c>
      <c r="I3">
        <v>0</v>
      </c>
      <c r="K3">
        <v>10</v>
      </c>
      <c r="L3">
        <v>0</v>
      </c>
      <c r="N3">
        <v>10</v>
      </c>
      <c r="O3">
        <v>0</v>
      </c>
    </row>
    <row r="4" spans="1:15">
      <c r="B4">
        <v>4</v>
      </c>
      <c r="C4">
        <v>0</v>
      </c>
      <c r="E4">
        <v>1</v>
      </c>
      <c r="F4">
        <v>0</v>
      </c>
      <c r="H4">
        <v>1</v>
      </c>
      <c r="I4">
        <v>0</v>
      </c>
      <c r="K4">
        <v>1</v>
      </c>
      <c r="L4">
        <v>0</v>
      </c>
      <c r="N4">
        <v>1</v>
      </c>
      <c r="O4">
        <v>0</v>
      </c>
    </row>
    <row r="5" spans="1:15">
      <c r="B5">
        <v>1</v>
      </c>
      <c r="C5">
        <v>4.2300000000000004</v>
      </c>
      <c r="E5">
        <v>0.5</v>
      </c>
      <c r="F5">
        <v>7.27</v>
      </c>
      <c r="H5">
        <v>0.5</v>
      </c>
      <c r="I5">
        <v>4.0199999999999996</v>
      </c>
      <c r="K5">
        <v>0.5</v>
      </c>
      <c r="L5">
        <v>8.99</v>
      </c>
      <c r="N5">
        <v>0.5</v>
      </c>
      <c r="O5">
        <v>6.07</v>
      </c>
    </row>
    <row r="6" spans="1:15">
      <c r="B6">
        <v>0.5</v>
      </c>
      <c r="C6">
        <v>6.89</v>
      </c>
      <c r="E6">
        <v>0.25</v>
      </c>
      <c r="F6">
        <v>13.13</v>
      </c>
      <c r="H6">
        <v>0.25</v>
      </c>
      <c r="I6">
        <v>8.9700000000000006</v>
      </c>
      <c r="K6">
        <v>0.25</v>
      </c>
      <c r="L6">
        <v>8.4</v>
      </c>
      <c r="N6">
        <v>0.25</v>
      </c>
      <c r="O6">
        <v>8.2200000000000006</v>
      </c>
    </row>
    <row r="7" spans="1:15">
      <c r="B7">
        <v>0.25</v>
      </c>
      <c r="C7">
        <v>7.57</v>
      </c>
      <c r="E7">
        <v>0.15</v>
      </c>
      <c r="F7">
        <v>10.93</v>
      </c>
      <c r="H7">
        <v>0.15</v>
      </c>
      <c r="I7">
        <v>9.08</v>
      </c>
      <c r="K7">
        <v>0.15</v>
      </c>
      <c r="L7">
        <v>8.59</v>
      </c>
      <c r="N7">
        <v>0.15</v>
      </c>
      <c r="O7">
        <v>9.23</v>
      </c>
    </row>
    <row r="8" spans="1:15">
      <c r="B8">
        <v>0.15</v>
      </c>
      <c r="C8">
        <v>9.4499999999999993</v>
      </c>
      <c r="E8">
        <v>0.09</v>
      </c>
      <c r="F8">
        <v>13.13</v>
      </c>
      <c r="H8">
        <v>0.09</v>
      </c>
      <c r="I8">
        <v>11.61</v>
      </c>
      <c r="K8">
        <v>0.09</v>
      </c>
      <c r="L8">
        <v>12.07</v>
      </c>
      <c r="N8">
        <v>0.09</v>
      </c>
      <c r="O8">
        <v>12.17</v>
      </c>
    </row>
    <row r="9" spans="1:15">
      <c r="B9">
        <v>0.09</v>
      </c>
      <c r="C9">
        <v>12.34</v>
      </c>
      <c r="E9">
        <v>7.4999999999999997E-2</v>
      </c>
      <c r="F9">
        <v>4.8099999999999996</v>
      </c>
      <c r="H9">
        <v>7.4999999999999997E-2</v>
      </c>
      <c r="I9">
        <v>4.58</v>
      </c>
      <c r="K9">
        <v>7.4999999999999997E-2</v>
      </c>
      <c r="L9">
        <v>4.09</v>
      </c>
      <c r="N9">
        <v>7.4999999999999997E-2</v>
      </c>
      <c r="O9">
        <v>4.37</v>
      </c>
    </row>
    <row r="10" spans="1:15">
      <c r="B10">
        <v>0.06</v>
      </c>
      <c r="C10">
        <v>10.49</v>
      </c>
      <c r="E10">
        <v>4.4999999999999998E-2</v>
      </c>
      <c r="F10">
        <v>13.34</v>
      </c>
      <c r="H10">
        <v>4.4999999999999998E-2</v>
      </c>
      <c r="I10">
        <v>15.16</v>
      </c>
      <c r="K10">
        <v>4.4999999999999998E-2</v>
      </c>
      <c r="L10">
        <v>14.13</v>
      </c>
      <c r="N10">
        <v>4.4999999999999998E-2</v>
      </c>
      <c r="O10">
        <v>14.19</v>
      </c>
    </row>
    <row r="11" spans="1:15">
      <c r="B11">
        <v>4.4999999999999998E-2</v>
      </c>
      <c r="C11">
        <v>8.1</v>
      </c>
      <c r="E11">
        <v>0.02</v>
      </c>
      <c r="F11">
        <v>17.309999999999999</v>
      </c>
      <c r="H11">
        <v>0.02</v>
      </c>
      <c r="I11">
        <v>21.07</v>
      </c>
      <c r="K11">
        <v>0.02</v>
      </c>
      <c r="L11">
        <v>20.85</v>
      </c>
      <c r="N11">
        <v>0.02</v>
      </c>
      <c r="O11">
        <v>20.9</v>
      </c>
    </row>
    <row r="12" spans="1:15">
      <c r="B12">
        <v>0.03</v>
      </c>
      <c r="C12">
        <v>10.49</v>
      </c>
      <c r="E12">
        <v>0.01</v>
      </c>
      <c r="F12">
        <v>12.27</v>
      </c>
      <c r="H12">
        <v>0.01</v>
      </c>
      <c r="I12">
        <v>13.05</v>
      </c>
      <c r="K12">
        <v>0.01</v>
      </c>
      <c r="L12">
        <v>14.67</v>
      </c>
      <c r="N12">
        <v>0.01</v>
      </c>
      <c r="O12">
        <v>13.36</v>
      </c>
    </row>
    <row r="13" spans="1:15">
      <c r="B13">
        <v>0.02</v>
      </c>
      <c r="C13">
        <v>14.04</v>
      </c>
      <c r="E13">
        <v>1E-3</v>
      </c>
      <c r="F13">
        <v>6.83</v>
      </c>
      <c r="H13">
        <v>1E-3</v>
      </c>
      <c r="I13">
        <v>11.47</v>
      </c>
      <c r="K13">
        <v>1E-3</v>
      </c>
      <c r="L13">
        <v>7.22</v>
      </c>
      <c r="N13">
        <v>1E-3</v>
      </c>
      <c r="O13">
        <v>10.51</v>
      </c>
    </row>
    <row r="14" spans="1:15">
      <c r="B14">
        <v>1.5599999999999999E-2</v>
      </c>
      <c r="C14">
        <v>0.51</v>
      </c>
    </row>
    <row r="15" spans="1:15">
      <c r="B15">
        <v>7.7999999999999996E-3</v>
      </c>
      <c r="C15">
        <v>6.9</v>
      </c>
    </row>
    <row r="16" spans="1:15">
      <c r="B16">
        <v>3.8999999999999998E-3</v>
      </c>
      <c r="C16">
        <v>2.1800000000000002</v>
      </c>
    </row>
    <row r="17" spans="2:15">
      <c r="B17">
        <v>2E-3</v>
      </c>
      <c r="C17">
        <v>0.67</v>
      </c>
    </row>
    <row r="18" spans="2:15">
      <c r="B18">
        <v>1E-3</v>
      </c>
      <c r="C18">
        <v>0.15</v>
      </c>
    </row>
    <row r="21" spans="2:15">
      <c r="B21" t="s">
        <v>34</v>
      </c>
      <c r="C21" t="s">
        <v>53</v>
      </c>
      <c r="E21" t="s">
        <v>34</v>
      </c>
      <c r="F21" t="s">
        <v>54</v>
      </c>
      <c r="H21" t="s">
        <v>34</v>
      </c>
      <c r="I21" t="s">
        <v>55</v>
      </c>
      <c r="K21" t="s">
        <v>34</v>
      </c>
      <c r="L21" t="s">
        <v>56</v>
      </c>
      <c r="N21" t="s">
        <v>34</v>
      </c>
      <c r="O21" t="s">
        <v>57</v>
      </c>
    </row>
    <row r="22" spans="2:15">
      <c r="B22">
        <v>10</v>
      </c>
      <c r="C22">
        <v>0</v>
      </c>
      <c r="E22">
        <v>10</v>
      </c>
      <c r="F22">
        <v>0</v>
      </c>
      <c r="H22">
        <v>10</v>
      </c>
      <c r="I22">
        <v>0</v>
      </c>
      <c r="K22">
        <v>10</v>
      </c>
      <c r="L22">
        <v>0</v>
      </c>
      <c r="N22">
        <v>10</v>
      </c>
      <c r="O22">
        <v>0</v>
      </c>
    </row>
    <row r="23" spans="2:15">
      <c r="B23">
        <v>1</v>
      </c>
      <c r="C23">
        <v>4.0199999999999996</v>
      </c>
      <c r="E23">
        <v>1</v>
      </c>
      <c r="F23">
        <v>3.71</v>
      </c>
      <c r="H23">
        <v>1</v>
      </c>
      <c r="I23">
        <v>0</v>
      </c>
      <c r="K23">
        <v>1</v>
      </c>
      <c r="L23">
        <v>0</v>
      </c>
      <c r="N23">
        <v>1</v>
      </c>
      <c r="O23">
        <v>0</v>
      </c>
    </row>
    <row r="24" spans="2:15">
      <c r="B24">
        <v>0.5</v>
      </c>
      <c r="C24">
        <v>5.74</v>
      </c>
      <c r="E24">
        <v>0.5</v>
      </c>
      <c r="F24">
        <v>6.8</v>
      </c>
      <c r="H24">
        <v>0.5</v>
      </c>
      <c r="I24">
        <v>15.06</v>
      </c>
      <c r="K24">
        <v>0.5</v>
      </c>
      <c r="L24">
        <v>16.399999999999999</v>
      </c>
      <c r="N24">
        <v>0.5</v>
      </c>
      <c r="O24">
        <v>5.58</v>
      </c>
    </row>
    <row r="25" spans="2:15">
      <c r="B25">
        <v>0.25</v>
      </c>
      <c r="C25">
        <v>7.58</v>
      </c>
      <c r="E25">
        <v>0.25</v>
      </c>
      <c r="F25">
        <v>7.91</v>
      </c>
      <c r="H25">
        <v>0.25</v>
      </c>
      <c r="I25">
        <v>6.58</v>
      </c>
      <c r="K25">
        <v>0.25</v>
      </c>
      <c r="L25">
        <v>7.57</v>
      </c>
      <c r="N25">
        <v>0.25</v>
      </c>
      <c r="O25">
        <v>6.18</v>
      </c>
    </row>
    <row r="26" spans="2:15">
      <c r="B26">
        <v>0.15</v>
      </c>
      <c r="C26">
        <v>9.93</v>
      </c>
      <c r="E26">
        <v>0.15</v>
      </c>
      <c r="F26">
        <v>8.8699999999999992</v>
      </c>
      <c r="H26">
        <v>0.15</v>
      </c>
      <c r="I26">
        <v>7.31</v>
      </c>
      <c r="K26">
        <v>0.15</v>
      </c>
      <c r="L26">
        <v>7.63</v>
      </c>
      <c r="N26">
        <v>0.15</v>
      </c>
      <c r="O26">
        <v>9.42</v>
      </c>
    </row>
    <row r="27" spans="2:15">
      <c r="B27">
        <v>0.09</v>
      </c>
      <c r="C27">
        <v>15.84</v>
      </c>
      <c r="E27">
        <v>0.09</v>
      </c>
      <c r="F27">
        <v>12.7</v>
      </c>
      <c r="H27">
        <v>0.09</v>
      </c>
      <c r="I27">
        <v>11.11</v>
      </c>
      <c r="K27">
        <v>0.09</v>
      </c>
      <c r="L27">
        <v>10.36</v>
      </c>
      <c r="N27">
        <v>0.09</v>
      </c>
      <c r="O27">
        <v>11.18</v>
      </c>
    </row>
    <row r="28" spans="2:15">
      <c r="B28">
        <v>0.06</v>
      </c>
      <c r="C28">
        <v>13.8</v>
      </c>
      <c r="E28">
        <v>0.06</v>
      </c>
      <c r="F28">
        <v>11.14</v>
      </c>
      <c r="H28">
        <v>7.4999999999999997E-2</v>
      </c>
      <c r="I28">
        <v>4.28</v>
      </c>
      <c r="K28">
        <v>7.4999999999999997E-2</v>
      </c>
      <c r="L28">
        <v>4.12</v>
      </c>
      <c r="N28">
        <v>7.4999999999999997E-2</v>
      </c>
      <c r="O28">
        <v>3.84</v>
      </c>
    </row>
    <row r="29" spans="2:15">
      <c r="B29">
        <v>4.4999999999999998E-2</v>
      </c>
      <c r="C29">
        <v>8.58</v>
      </c>
      <c r="E29">
        <v>4.4999999999999998E-2</v>
      </c>
      <c r="F29">
        <v>7.76</v>
      </c>
      <c r="H29">
        <v>4.4999999999999998E-2</v>
      </c>
      <c r="I29">
        <v>12.96</v>
      </c>
      <c r="K29">
        <v>4.4999999999999998E-2</v>
      </c>
      <c r="L29">
        <v>13.34</v>
      </c>
      <c r="N29">
        <v>4.4999999999999998E-2</v>
      </c>
      <c r="O29">
        <v>14.01</v>
      </c>
    </row>
    <row r="30" spans="2:15">
      <c r="B30">
        <v>0.03</v>
      </c>
      <c r="C30">
        <v>14.9</v>
      </c>
      <c r="E30">
        <v>0.03</v>
      </c>
      <c r="F30">
        <v>12.18</v>
      </c>
      <c r="H30">
        <v>0.02</v>
      </c>
      <c r="I30">
        <v>19.739999999999998</v>
      </c>
      <c r="K30">
        <v>0.02</v>
      </c>
      <c r="L30">
        <v>17.16</v>
      </c>
      <c r="N30">
        <v>0.02</v>
      </c>
      <c r="O30">
        <v>21.19</v>
      </c>
    </row>
    <row r="31" spans="2:15">
      <c r="B31">
        <v>0.02</v>
      </c>
      <c r="C31">
        <v>9.57</v>
      </c>
      <c r="E31">
        <v>0.02</v>
      </c>
      <c r="F31">
        <v>12.49</v>
      </c>
      <c r="H31">
        <v>0.01</v>
      </c>
      <c r="I31">
        <v>12.52</v>
      </c>
      <c r="K31">
        <v>0.01</v>
      </c>
      <c r="L31">
        <v>11.53</v>
      </c>
      <c r="N31">
        <v>0.01</v>
      </c>
      <c r="O31">
        <v>17.61</v>
      </c>
    </row>
    <row r="32" spans="2:15">
      <c r="B32">
        <v>1.5599999999999999E-2</v>
      </c>
      <c r="C32">
        <v>2.5299999999999998</v>
      </c>
      <c r="E32">
        <v>1.5599999999999999E-2</v>
      </c>
      <c r="F32">
        <v>2.99</v>
      </c>
      <c r="H32">
        <v>1E-3</v>
      </c>
      <c r="I32">
        <v>9.4499999999999993</v>
      </c>
      <c r="K32">
        <v>1E-3</v>
      </c>
      <c r="L32">
        <v>10.89</v>
      </c>
      <c r="N32">
        <v>1E-3</v>
      </c>
      <c r="O32">
        <v>9.99</v>
      </c>
    </row>
    <row r="33" spans="2:6">
      <c r="B33">
        <v>7.7999999999999996E-3</v>
      </c>
      <c r="C33">
        <v>4.37</v>
      </c>
      <c r="E33">
        <v>7.7999999999999996E-3</v>
      </c>
      <c r="F33">
        <v>8.35</v>
      </c>
    </row>
    <row r="34" spans="2:6">
      <c r="B34">
        <v>3.8999999999999998E-3</v>
      </c>
      <c r="C34">
        <v>1.63</v>
      </c>
      <c r="E34">
        <v>3.8999999999999998E-3</v>
      </c>
      <c r="F34">
        <v>3.02</v>
      </c>
    </row>
    <row r="35" spans="2:6">
      <c r="B35">
        <v>1E-3</v>
      </c>
      <c r="C35">
        <v>0.5</v>
      </c>
      <c r="E35">
        <v>1E-3</v>
      </c>
      <c r="F35">
        <v>1.08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5822C-6192-478F-8316-0127729C6E62}">
  <dimension ref="A1:V31"/>
  <sheetViews>
    <sheetView workbookViewId="0"/>
  </sheetViews>
  <sheetFormatPr defaultRowHeight="13.8"/>
  <sheetData>
    <row r="1" spans="1:22">
      <c r="A1" t="s">
        <v>58</v>
      </c>
      <c r="C1" t="s">
        <v>34</v>
      </c>
      <c r="D1" t="s">
        <v>59</v>
      </c>
      <c r="F1" t="s">
        <v>34</v>
      </c>
      <c r="G1" t="s">
        <v>60</v>
      </c>
      <c r="I1" t="s">
        <v>34</v>
      </c>
      <c r="J1" t="s">
        <v>61</v>
      </c>
      <c r="L1" t="s">
        <v>34</v>
      </c>
      <c r="M1" t="s">
        <v>62</v>
      </c>
      <c r="O1" t="s">
        <v>34</v>
      </c>
      <c r="P1" t="s">
        <v>63</v>
      </c>
      <c r="R1" t="s">
        <v>34</v>
      </c>
      <c r="S1" t="s">
        <v>64</v>
      </c>
      <c r="U1" t="s">
        <v>34</v>
      </c>
      <c r="V1" t="s">
        <v>65</v>
      </c>
    </row>
    <row r="2" spans="1:22">
      <c r="C2">
        <v>10</v>
      </c>
      <c r="D2">
        <v>0</v>
      </c>
      <c r="F2">
        <v>10</v>
      </c>
      <c r="G2">
        <v>0</v>
      </c>
      <c r="I2">
        <v>10</v>
      </c>
      <c r="J2">
        <v>0</v>
      </c>
      <c r="L2">
        <v>10</v>
      </c>
      <c r="M2">
        <v>0</v>
      </c>
      <c r="O2">
        <v>10</v>
      </c>
      <c r="P2">
        <v>0</v>
      </c>
      <c r="R2">
        <v>10</v>
      </c>
      <c r="S2">
        <v>0</v>
      </c>
      <c r="U2">
        <v>10</v>
      </c>
      <c r="V2">
        <v>0</v>
      </c>
    </row>
    <row r="3" spans="1:22">
      <c r="C3">
        <v>4</v>
      </c>
      <c r="D3">
        <v>0</v>
      </c>
      <c r="F3">
        <v>4</v>
      </c>
      <c r="G3">
        <v>0</v>
      </c>
      <c r="I3">
        <v>4</v>
      </c>
      <c r="J3">
        <v>0</v>
      </c>
      <c r="L3">
        <v>1</v>
      </c>
      <c r="M3">
        <v>0</v>
      </c>
      <c r="O3">
        <v>1</v>
      </c>
      <c r="P3">
        <v>0</v>
      </c>
      <c r="R3">
        <v>1</v>
      </c>
      <c r="S3">
        <v>0</v>
      </c>
      <c r="U3">
        <v>1</v>
      </c>
      <c r="V3">
        <v>0</v>
      </c>
    </row>
    <row r="4" spans="1:22">
      <c r="C4">
        <v>1</v>
      </c>
      <c r="D4">
        <v>2.67</v>
      </c>
      <c r="F4">
        <v>1</v>
      </c>
      <c r="G4">
        <v>1.98</v>
      </c>
      <c r="I4">
        <v>1</v>
      </c>
      <c r="J4">
        <v>6.97</v>
      </c>
      <c r="L4">
        <v>0.5</v>
      </c>
      <c r="M4">
        <v>3.89</v>
      </c>
      <c r="O4">
        <v>0.5</v>
      </c>
      <c r="P4">
        <v>4.88</v>
      </c>
      <c r="R4">
        <v>0.5</v>
      </c>
      <c r="S4">
        <v>7.48</v>
      </c>
      <c r="U4">
        <v>0.5</v>
      </c>
      <c r="V4">
        <v>9.73</v>
      </c>
    </row>
    <row r="5" spans="1:22">
      <c r="C5">
        <v>0.5</v>
      </c>
      <c r="D5">
        <v>11.41</v>
      </c>
      <c r="F5">
        <v>0.5</v>
      </c>
      <c r="G5">
        <v>10.6</v>
      </c>
      <c r="I5">
        <v>0.5</v>
      </c>
      <c r="J5">
        <v>5.58</v>
      </c>
      <c r="L5">
        <v>0.25</v>
      </c>
      <c r="M5">
        <v>12.7</v>
      </c>
      <c r="O5">
        <v>0.25</v>
      </c>
      <c r="P5">
        <v>13.59</v>
      </c>
      <c r="R5">
        <v>0.25</v>
      </c>
      <c r="S5">
        <v>12.91</v>
      </c>
      <c r="U5">
        <v>0.25</v>
      </c>
      <c r="V5">
        <v>11.46</v>
      </c>
    </row>
    <row r="6" spans="1:22">
      <c r="C6">
        <v>0.25</v>
      </c>
      <c r="D6">
        <v>14.11</v>
      </c>
      <c r="F6">
        <v>0.25</v>
      </c>
      <c r="G6">
        <v>12.8</v>
      </c>
      <c r="I6">
        <v>0.25</v>
      </c>
      <c r="J6">
        <v>12.31</v>
      </c>
      <c r="L6">
        <v>0.15</v>
      </c>
      <c r="M6">
        <v>21.08</v>
      </c>
      <c r="O6">
        <v>0.15</v>
      </c>
      <c r="P6">
        <v>12.75</v>
      </c>
      <c r="R6">
        <v>0.15</v>
      </c>
      <c r="S6">
        <v>10.84</v>
      </c>
      <c r="U6">
        <v>0.15</v>
      </c>
      <c r="V6">
        <v>10.36</v>
      </c>
    </row>
    <row r="7" spans="1:22">
      <c r="C7">
        <v>0.15</v>
      </c>
      <c r="D7">
        <v>10.78</v>
      </c>
      <c r="F7">
        <v>0.15</v>
      </c>
      <c r="G7">
        <v>11.61</v>
      </c>
      <c r="I7">
        <v>0.15</v>
      </c>
      <c r="J7">
        <v>11.99</v>
      </c>
      <c r="L7">
        <v>0.09</v>
      </c>
      <c r="M7">
        <v>29.95</v>
      </c>
      <c r="O7">
        <v>0.09</v>
      </c>
      <c r="P7">
        <v>13.13</v>
      </c>
      <c r="R7">
        <v>0.09</v>
      </c>
      <c r="S7">
        <v>12.2</v>
      </c>
      <c r="U7">
        <v>0.09</v>
      </c>
      <c r="V7">
        <v>12.24</v>
      </c>
    </row>
    <row r="8" spans="1:22">
      <c r="C8">
        <v>0.09</v>
      </c>
      <c r="D8">
        <v>12.22</v>
      </c>
      <c r="F8">
        <v>0.09</v>
      </c>
      <c r="G8">
        <v>13.68</v>
      </c>
      <c r="I8">
        <v>0.09</v>
      </c>
      <c r="J8">
        <v>14.06</v>
      </c>
      <c r="L8">
        <v>7.4999999999999997E-2</v>
      </c>
      <c r="M8">
        <v>3.49</v>
      </c>
      <c r="O8">
        <v>7.4999999999999997E-2</v>
      </c>
      <c r="P8">
        <v>6.02</v>
      </c>
      <c r="R8">
        <v>7.4999999999999997E-2</v>
      </c>
      <c r="S8">
        <v>4.0999999999999996</v>
      </c>
      <c r="U8">
        <v>7.4999999999999997E-2</v>
      </c>
      <c r="V8">
        <v>3.84</v>
      </c>
    </row>
    <row r="9" spans="1:22">
      <c r="C9">
        <v>7.4999999999999997E-2</v>
      </c>
      <c r="D9">
        <v>4.09</v>
      </c>
      <c r="F9">
        <v>7.4999999999999997E-2</v>
      </c>
      <c r="G9">
        <v>5.68</v>
      </c>
      <c r="I9">
        <v>7.4999999999999997E-2</v>
      </c>
      <c r="J9">
        <v>5.21</v>
      </c>
      <c r="L9">
        <v>4.4999999999999998E-2</v>
      </c>
      <c r="M9">
        <v>8.23</v>
      </c>
      <c r="O9">
        <v>4.4999999999999998E-2</v>
      </c>
      <c r="P9">
        <v>14.01</v>
      </c>
      <c r="R9">
        <v>4.4999999999999998E-2</v>
      </c>
      <c r="S9">
        <v>10.93</v>
      </c>
      <c r="U9">
        <v>4.4999999999999998E-2</v>
      </c>
      <c r="V9">
        <v>11.14</v>
      </c>
    </row>
    <row r="10" spans="1:22">
      <c r="C10">
        <v>4.4999999999999998E-2</v>
      </c>
      <c r="D10">
        <v>11.55</v>
      </c>
      <c r="F10">
        <v>4.4999999999999998E-2</v>
      </c>
      <c r="G10">
        <v>12.76</v>
      </c>
      <c r="I10">
        <v>4.4999999999999998E-2</v>
      </c>
      <c r="J10">
        <v>13.8</v>
      </c>
      <c r="L10">
        <v>0.02</v>
      </c>
      <c r="M10">
        <v>8.4</v>
      </c>
      <c r="O10">
        <v>0.02</v>
      </c>
      <c r="P10">
        <v>15.73</v>
      </c>
      <c r="R10">
        <v>0.02</v>
      </c>
      <c r="S10">
        <v>15.61</v>
      </c>
      <c r="U10">
        <v>0.02</v>
      </c>
      <c r="V10">
        <v>16.2</v>
      </c>
    </row>
    <row r="11" spans="1:22">
      <c r="C11">
        <v>0.02</v>
      </c>
      <c r="D11">
        <v>12.99</v>
      </c>
      <c r="F11">
        <v>0.02</v>
      </c>
      <c r="G11">
        <v>13.67</v>
      </c>
      <c r="I11">
        <v>0.02</v>
      </c>
      <c r="J11">
        <v>15.91</v>
      </c>
      <c r="L11">
        <v>1E-3</v>
      </c>
      <c r="M11">
        <v>11.27</v>
      </c>
      <c r="O11">
        <v>1E-3</v>
      </c>
      <c r="P11">
        <v>18.89</v>
      </c>
      <c r="R11">
        <v>1.5599999999999999E-2</v>
      </c>
      <c r="S11">
        <v>7.7</v>
      </c>
      <c r="U11">
        <v>1.5599999999999999E-2</v>
      </c>
      <c r="V11">
        <v>3.59</v>
      </c>
    </row>
    <row r="12" spans="1:22">
      <c r="C12">
        <v>1E-3</v>
      </c>
      <c r="D12">
        <v>19.18</v>
      </c>
      <c r="F12">
        <v>1E-3</v>
      </c>
      <c r="G12">
        <v>16.21</v>
      </c>
      <c r="I12">
        <v>1E-3</v>
      </c>
      <c r="J12">
        <v>13.18</v>
      </c>
      <c r="R12">
        <v>7.7999999999999996E-3</v>
      </c>
      <c r="S12">
        <v>8.41</v>
      </c>
      <c r="U12">
        <v>7.7999999999999996E-3</v>
      </c>
      <c r="V12">
        <v>14.41</v>
      </c>
    </row>
    <row r="13" spans="1:22">
      <c r="R13">
        <v>3.8999999999999998E-3</v>
      </c>
      <c r="S13">
        <v>7</v>
      </c>
      <c r="U13">
        <v>3.8999999999999998E-3</v>
      </c>
      <c r="V13">
        <v>5.37</v>
      </c>
    </row>
    <row r="14" spans="1:22">
      <c r="R14">
        <v>1E-3</v>
      </c>
      <c r="S14">
        <v>1.81</v>
      </c>
      <c r="U14">
        <v>1E-3</v>
      </c>
      <c r="V14">
        <v>0.67</v>
      </c>
    </row>
    <row r="17" spans="3:22">
      <c r="C17" t="s">
        <v>34</v>
      </c>
      <c r="D17" t="s">
        <v>66</v>
      </c>
      <c r="F17" t="s">
        <v>34</v>
      </c>
      <c r="G17" t="s">
        <v>67</v>
      </c>
      <c r="I17" t="s">
        <v>34</v>
      </c>
      <c r="J17" t="s">
        <v>68</v>
      </c>
      <c r="L17" t="s">
        <v>34</v>
      </c>
      <c r="M17" t="s">
        <v>69</v>
      </c>
      <c r="O17" t="s">
        <v>34</v>
      </c>
      <c r="P17" t="s">
        <v>70</v>
      </c>
      <c r="R17" t="s">
        <v>34</v>
      </c>
      <c r="S17" t="s">
        <v>71</v>
      </c>
      <c r="U17" t="s">
        <v>34</v>
      </c>
      <c r="V17" t="s">
        <v>72</v>
      </c>
    </row>
    <row r="18" spans="3:22">
      <c r="C18">
        <v>10</v>
      </c>
      <c r="D18">
        <v>0</v>
      </c>
      <c r="F18">
        <v>10</v>
      </c>
      <c r="G18">
        <v>0</v>
      </c>
      <c r="I18">
        <v>10</v>
      </c>
      <c r="J18">
        <v>0</v>
      </c>
      <c r="L18">
        <v>10</v>
      </c>
      <c r="M18">
        <v>0</v>
      </c>
      <c r="O18">
        <v>10</v>
      </c>
      <c r="P18">
        <v>0</v>
      </c>
      <c r="R18">
        <v>10</v>
      </c>
      <c r="S18">
        <v>0</v>
      </c>
      <c r="U18">
        <v>10</v>
      </c>
      <c r="V18">
        <v>0</v>
      </c>
    </row>
    <row r="19" spans="3:22">
      <c r="C19">
        <v>1</v>
      </c>
      <c r="D19">
        <v>0</v>
      </c>
      <c r="F19">
        <v>1</v>
      </c>
      <c r="G19">
        <v>0</v>
      </c>
      <c r="I19">
        <v>1</v>
      </c>
      <c r="J19">
        <v>0</v>
      </c>
      <c r="L19">
        <v>1</v>
      </c>
      <c r="M19">
        <v>0</v>
      </c>
      <c r="O19">
        <v>1</v>
      </c>
      <c r="P19">
        <v>0</v>
      </c>
      <c r="R19">
        <v>4</v>
      </c>
      <c r="S19">
        <v>0</v>
      </c>
      <c r="U19">
        <v>8</v>
      </c>
      <c r="V19">
        <v>0</v>
      </c>
    </row>
    <row r="20" spans="3:22">
      <c r="C20">
        <v>0.5</v>
      </c>
      <c r="D20">
        <v>7.95</v>
      </c>
      <c r="F20">
        <v>0.5</v>
      </c>
      <c r="G20">
        <v>6.99</v>
      </c>
      <c r="I20">
        <v>0.5</v>
      </c>
      <c r="J20">
        <v>4.6900000000000004</v>
      </c>
      <c r="L20">
        <v>0.5</v>
      </c>
      <c r="M20">
        <v>7.03</v>
      </c>
      <c r="O20">
        <v>0.5</v>
      </c>
      <c r="P20">
        <v>11.34</v>
      </c>
      <c r="R20">
        <v>2</v>
      </c>
      <c r="S20">
        <v>4.3899999999999997</v>
      </c>
      <c r="U20">
        <v>4</v>
      </c>
      <c r="V20">
        <v>6.54</v>
      </c>
    </row>
    <row r="21" spans="3:22">
      <c r="C21">
        <v>0.25</v>
      </c>
      <c r="D21">
        <v>11.89</v>
      </c>
      <c r="F21">
        <v>0.25</v>
      </c>
      <c r="G21">
        <v>10.62</v>
      </c>
      <c r="I21">
        <v>0.25</v>
      </c>
      <c r="J21">
        <v>10</v>
      </c>
      <c r="L21">
        <v>0.25</v>
      </c>
      <c r="M21">
        <v>11.02</v>
      </c>
      <c r="O21">
        <v>0.25</v>
      </c>
      <c r="P21">
        <v>11.8</v>
      </c>
      <c r="R21">
        <v>1</v>
      </c>
      <c r="S21">
        <v>3.84</v>
      </c>
      <c r="U21">
        <v>2</v>
      </c>
      <c r="V21">
        <v>9.1999999999999993</v>
      </c>
    </row>
    <row r="22" spans="3:22">
      <c r="C22">
        <v>0.15</v>
      </c>
      <c r="D22">
        <v>10.41</v>
      </c>
      <c r="F22">
        <v>0.15</v>
      </c>
      <c r="G22">
        <v>9.64</v>
      </c>
      <c r="I22">
        <v>0.15</v>
      </c>
      <c r="J22">
        <v>10.24</v>
      </c>
      <c r="L22">
        <v>0.15</v>
      </c>
      <c r="M22">
        <v>9.92</v>
      </c>
      <c r="O22">
        <v>0.15</v>
      </c>
      <c r="P22">
        <v>9.36</v>
      </c>
      <c r="R22">
        <v>0.5</v>
      </c>
      <c r="S22">
        <v>5.83</v>
      </c>
      <c r="U22">
        <v>1</v>
      </c>
      <c r="V22">
        <v>4.66</v>
      </c>
    </row>
    <row r="23" spans="3:22">
      <c r="C23">
        <v>0.09</v>
      </c>
      <c r="D23">
        <v>12.09</v>
      </c>
      <c r="F23">
        <v>0.09</v>
      </c>
      <c r="G23">
        <v>12.29</v>
      </c>
      <c r="I23">
        <v>0.09</v>
      </c>
      <c r="J23">
        <v>12.83</v>
      </c>
      <c r="L23">
        <v>0.09</v>
      </c>
      <c r="M23">
        <v>11.71</v>
      </c>
      <c r="O23">
        <v>0.09</v>
      </c>
      <c r="P23">
        <v>11.16</v>
      </c>
      <c r="R23">
        <v>0.25</v>
      </c>
      <c r="S23">
        <v>10.050000000000001</v>
      </c>
      <c r="U23">
        <v>0.5</v>
      </c>
      <c r="V23">
        <v>8.6300000000000008</v>
      </c>
    </row>
    <row r="24" spans="3:22">
      <c r="C24">
        <v>7.4999999999999997E-2</v>
      </c>
      <c r="D24">
        <v>3.99</v>
      </c>
      <c r="F24">
        <v>7.4999999999999997E-2</v>
      </c>
      <c r="G24">
        <v>3.95</v>
      </c>
      <c r="I24">
        <v>7.4999999999999997E-2</v>
      </c>
      <c r="J24">
        <v>4.21</v>
      </c>
      <c r="L24">
        <v>7.4999999999999997E-2</v>
      </c>
      <c r="M24">
        <v>3.9</v>
      </c>
      <c r="O24">
        <v>7.4999999999999997E-2</v>
      </c>
      <c r="P24">
        <v>3.37</v>
      </c>
      <c r="R24">
        <v>0.15</v>
      </c>
      <c r="S24">
        <v>7.79</v>
      </c>
      <c r="U24">
        <v>0.25</v>
      </c>
      <c r="V24">
        <v>12.66</v>
      </c>
    </row>
    <row r="25" spans="3:22">
      <c r="C25">
        <v>4.4999999999999998E-2</v>
      </c>
      <c r="D25">
        <v>11.3</v>
      </c>
      <c r="F25">
        <v>4.4999999999999998E-2</v>
      </c>
      <c r="G25">
        <v>11.57</v>
      </c>
      <c r="I25">
        <v>4.4999999999999998E-2</v>
      </c>
      <c r="J25">
        <v>12.74</v>
      </c>
      <c r="L25">
        <v>4.4999999999999998E-2</v>
      </c>
      <c r="M25">
        <v>11.54</v>
      </c>
      <c r="O25">
        <v>4.4999999999999998E-2</v>
      </c>
      <c r="P25">
        <v>10.98</v>
      </c>
      <c r="R25">
        <v>0.09</v>
      </c>
      <c r="S25">
        <v>8.9</v>
      </c>
      <c r="U25">
        <v>0.15</v>
      </c>
      <c r="V25">
        <v>10.3</v>
      </c>
    </row>
    <row r="26" spans="3:22">
      <c r="C26">
        <v>0.02</v>
      </c>
      <c r="D26">
        <v>17.12</v>
      </c>
      <c r="F26">
        <v>0.02</v>
      </c>
      <c r="G26">
        <v>17.75</v>
      </c>
      <c r="I26">
        <v>0.02</v>
      </c>
      <c r="J26">
        <v>20.57</v>
      </c>
      <c r="L26">
        <v>0.02</v>
      </c>
      <c r="M26">
        <v>16.690000000000001</v>
      </c>
      <c r="O26">
        <v>0.02</v>
      </c>
      <c r="P26">
        <v>16.98</v>
      </c>
      <c r="R26">
        <v>7.4999999999999997E-2</v>
      </c>
      <c r="S26">
        <v>3.27</v>
      </c>
      <c r="U26">
        <v>0.09</v>
      </c>
      <c r="V26">
        <v>11.05</v>
      </c>
    </row>
    <row r="27" spans="3:22">
      <c r="C27">
        <v>1.5599999999999999E-2</v>
      </c>
      <c r="D27">
        <v>7.23</v>
      </c>
      <c r="F27">
        <v>1.5599999999999999E-2</v>
      </c>
      <c r="G27">
        <v>7.56</v>
      </c>
      <c r="I27">
        <v>1.5599999999999999E-2</v>
      </c>
      <c r="J27">
        <v>6.71</v>
      </c>
      <c r="L27">
        <v>1.5599999999999999E-2</v>
      </c>
      <c r="M27">
        <v>8.33</v>
      </c>
      <c r="O27">
        <v>1.5599999999999999E-2</v>
      </c>
      <c r="P27">
        <v>7.75</v>
      </c>
      <c r="R27">
        <v>4.4999999999999998E-2</v>
      </c>
      <c r="S27">
        <v>10.8</v>
      </c>
      <c r="U27">
        <v>7.4999999999999997E-2</v>
      </c>
      <c r="V27">
        <v>3.79</v>
      </c>
    </row>
    <row r="28" spans="3:22">
      <c r="C28">
        <v>7.7999999999999996E-3</v>
      </c>
      <c r="D28">
        <v>10.89</v>
      </c>
      <c r="F28">
        <v>7.7999999999999996E-3</v>
      </c>
      <c r="G28">
        <v>12.44</v>
      </c>
      <c r="I28">
        <v>7.7999999999999996E-3</v>
      </c>
      <c r="J28">
        <v>11.4</v>
      </c>
      <c r="L28">
        <v>7.7999999999999996E-3</v>
      </c>
      <c r="M28">
        <v>12.15</v>
      </c>
      <c r="O28">
        <v>7.7999999999999996E-3</v>
      </c>
      <c r="P28">
        <v>10.54</v>
      </c>
      <c r="R28">
        <v>0.02</v>
      </c>
      <c r="S28">
        <v>17.77</v>
      </c>
      <c r="U28">
        <v>4.4999999999999998E-2</v>
      </c>
      <c r="V28">
        <v>12.38</v>
      </c>
    </row>
    <row r="29" spans="3:22">
      <c r="C29">
        <v>3.8999999999999998E-3</v>
      </c>
      <c r="D29">
        <v>5.19</v>
      </c>
      <c r="F29">
        <v>3.8999999999999998E-3</v>
      </c>
      <c r="G29">
        <v>5.4</v>
      </c>
      <c r="I29">
        <v>3.8999999999999998E-3</v>
      </c>
      <c r="J29">
        <v>4.6900000000000004</v>
      </c>
      <c r="L29">
        <v>3.8999999999999998E-3</v>
      </c>
      <c r="M29">
        <v>5.43</v>
      </c>
      <c r="O29">
        <v>3.8999999999999998E-3</v>
      </c>
      <c r="P29">
        <v>4.95</v>
      </c>
      <c r="R29">
        <v>1E-3</v>
      </c>
      <c r="S29">
        <v>26.36</v>
      </c>
      <c r="U29">
        <v>0.02</v>
      </c>
      <c r="V29">
        <v>14.51</v>
      </c>
    </row>
    <row r="30" spans="3:22">
      <c r="C30">
        <v>1E-3</v>
      </c>
      <c r="D30">
        <v>0.95</v>
      </c>
      <c r="F30">
        <v>1E-3</v>
      </c>
      <c r="G30">
        <v>0.78</v>
      </c>
      <c r="I30">
        <v>1E-3</v>
      </c>
      <c r="J30">
        <v>0.92</v>
      </c>
      <c r="L30">
        <v>1E-3</v>
      </c>
      <c r="M30">
        <v>1.28</v>
      </c>
      <c r="O30">
        <v>1E-3</v>
      </c>
      <c r="P30">
        <v>0.77</v>
      </c>
      <c r="U30">
        <v>0.01</v>
      </c>
      <c r="V30">
        <v>2.65</v>
      </c>
    </row>
    <row r="31" spans="3:22">
      <c r="U31">
        <v>1E-3</v>
      </c>
      <c r="V31">
        <v>2.61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CC1F5-74E5-4473-A300-8466D2A3D330}">
  <dimension ref="A1:V34"/>
  <sheetViews>
    <sheetView topLeftCell="B1" workbookViewId="0">
      <selection activeCell="N23" sqref="N23"/>
    </sheetView>
  </sheetViews>
  <sheetFormatPr defaultRowHeight="13.8"/>
  <sheetData>
    <row r="1" spans="1:22">
      <c r="A1" t="s">
        <v>74</v>
      </c>
      <c r="C1" t="s">
        <v>34</v>
      </c>
      <c r="D1" t="s">
        <v>73</v>
      </c>
      <c r="F1" t="s">
        <v>34</v>
      </c>
      <c r="G1" t="s">
        <v>75</v>
      </c>
      <c r="I1" t="s">
        <v>34</v>
      </c>
      <c r="J1" t="s">
        <v>76</v>
      </c>
      <c r="L1" t="s">
        <v>34</v>
      </c>
      <c r="M1" t="s">
        <v>77</v>
      </c>
      <c r="O1" t="s">
        <v>34</v>
      </c>
      <c r="P1" t="s">
        <v>78</v>
      </c>
      <c r="R1" t="s">
        <v>34</v>
      </c>
      <c r="S1" t="s">
        <v>79</v>
      </c>
      <c r="U1" t="s">
        <v>34</v>
      </c>
      <c r="V1" t="s">
        <v>80</v>
      </c>
    </row>
    <row r="2" spans="1:22">
      <c r="C2">
        <v>10</v>
      </c>
      <c r="D2">
        <v>0</v>
      </c>
      <c r="F2">
        <v>10</v>
      </c>
      <c r="G2">
        <v>0</v>
      </c>
      <c r="I2">
        <v>10</v>
      </c>
      <c r="J2">
        <v>0</v>
      </c>
      <c r="L2">
        <v>10</v>
      </c>
      <c r="M2">
        <v>0</v>
      </c>
      <c r="O2">
        <v>10</v>
      </c>
      <c r="P2">
        <v>0</v>
      </c>
      <c r="R2">
        <v>10</v>
      </c>
      <c r="S2">
        <v>0</v>
      </c>
      <c r="U2">
        <v>10</v>
      </c>
      <c r="V2">
        <v>0</v>
      </c>
    </row>
    <row r="3" spans="1:22">
      <c r="C3">
        <v>2</v>
      </c>
      <c r="D3">
        <v>0</v>
      </c>
      <c r="F3">
        <v>1</v>
      </c>
      <c r="G3">
        <v>0</v>
      </c>
      <c r="I3">
        <v>4</v>
      </c>
      <c r="J3">
        <v>0</v>
      </c>
      <c r="L3">
        <v>4</v>
      </c>
      <c r="M3">
        <v>0</v>
      </c>
      <c r="O3">
        <v>1</v>
      </c>
      <c r="P3">
        <v>0</v>
      </c>
      <c r="R3">
        <v>1</v>
      </c>
      <c r="S3">
        <v>0</v>
      </c>
      <c r="U3">
        <v>2</v>
      </c>
      <c r="V3">
        <v>0</v>
      </c>
    </row>
    <row r="4" spans="1:22">
      <c r="C4">
        <v>1</v>
      </c>
      <c r="D4">
        <v>12.02</v>
      </c>
      <c r="F4">
        <v>0.5</v>
      </c>
      <c r="G4">
        <v>8.31</v>
      </c>
      <c r="I4">
        <v>1</v>
      </c>
      <c r="J4">
        <v>3.79</v>
      </c>
      <c r="L4">
        <v>1</v>
      </c>
      <c r="M4">
        <v>10.88</v>
      </c>
      <c r="O4">
        <v>0.5</v>
      </c>
      <c r="P4">
        <v>5.65</v>
      </c>
      <c r="R4">
        <v>0.5</v>
      </c>
      <c r="S4">
        <v>12.6</v>
      </c>
      <c r="U4">
        <v>1</v>
      </c>
      <c r="V4">
        <v>4.49</v>
      </c>
    </row>
    <row r="5" spans="1:22">
      <c r="C5">
        <v>0.5</v>
      </c>
      <c r="D5">
        <v>2.85</v>
      </c>
      <c r="F5">
        <v>0.25</v>
      </c>
      <c r="G5">
        <v>10.46</v>
      </c>
      <c r="I5">
        <v>0.5</v>
      </c>
      <c r="J5">
        <v>6.94</v>
      </c>
      <c r="L5">
        <v>0.5</v>
      </c>
      <c r="M5">
        <v>3.96</v>
      </c>
      <c r="O5">
        <v>0.25</v>
      </c>
      <c r="P5">
        <v>13.98</v>
      </c>
      <c r="R5">
        <v>0.25</v>
      </c>
      <c r="S5">
        <v>14.62</v>
      </c>
      <c r="U5">
        <v>0.5</v>
      </c>
      <c r="V5">
        <v>11.03</v>
      </c>
    </row>
    <row r="6" spans="1:22">
      <c r="C6">
        <v>0.25</v>
      </c>
      <c r="D6">
        <v>7.87</v>
      </c>
      <c r="F6">
        <v>0.15</v>
      </c>
      <c r="G6">
        <v>9.59</v>
      </c>
      <c r="I6">
        <v>0.25</v>
      </c>
      <c r="J6">
        <v>10.82</v>
      </c>
      <c r="L6">
        <v>0.25</v>
      </c>
      <c r="M6">
        <v>10.52</v>
      </c>
      <c r="O6">
        <v>0.15</v>
      </c>
      <c r="P6">
        <v>9.82</v>
      </c>
      <c r="R6">
        <v>0.15</v>
      </c>
      <c r="S6">
        <v>11.12</v>
      </c>
      <c r="U6">
        <v>0.25</v>
      </c>
      <c r="V6">
        <v>12.21</v>
      </c>
    </row>
    <row r="7" spans="1:22">
      <c r="C7">
        <v>0.15</v>
      </c>
      <c r="D7">
        <v>7.72</v>
      </c>
      <c r="F7">
        <v>0.09</v>
      </c>
      <c r="G7">
        <v>11.22</v>
      </c>
      <c r="I7">
        <v>0.15</v>
      </c>
      <c r="J7">
        <v>9.41</v>
      </c>
      <c r="L7">
        <v>0.15</v>
      </c>
      <c r="M7">
        <v>9.6300000000000008</v>
      </c>
      <c r="O7">
        <v>0.09</v>
      </c>
      <c r="P7">
        <v>11.93</v>
      </c>
      <c r="R7">
        <v>0.09</v>
      </c>
      <c r="S7">
        <v>12.88</v>
      </c>
      <c r="U7">
        <v>0.15</v>
      </c>
      <c r="V7">
        <v>9.4600000000000009</v>
      </c>
    </row>
    <row r="8" spans="1:22">
      <c r="C8">
        <v>0.09</v>
      </c>
      <c r="D8">
        <v>9.4499999999999993</v>
      </c>
      <c r="F8">
        <v>7.4999999999999997E-2</v>
      </c>
      <c r="G8">
        <v>4.03</v>
      </c>
      <c r="I8">
        <v>0.09</v>
      </c>
      <c r="J8">
        <v>11.43</v>
      </c>
      <c r="L8">
        <v>0.09</v>
      </c>
      <c r="M8">
        <v>11.19</v>
      </c>
      <c r="O8">
        <v>7.4999999999999997E-2</v>
      </c>
      <c r="P8">
        <v>5.21</v>
      </c>
      <c r="R8">
        <v>7.4999999999999997E-2</v>
      </c>
      <c r="S8">
        <v>4.82</v>
      </c>
      <c r="U8">
        <v>0.09</v>
      </c>
      <c r="V8">
        <v>10.61</v>
      </c>
    </row>
    <row r="9" spans="1:22">
      <c r="C9">
        <v>7.4999999999999997E-2</v>
      </c>
      <c r="D9">
        <v>3.95</v>
      </c>
      <c r="F9">
        <v>4.4999999999999998E-2</v>
      </c>
      <c r="G9">
        <v>11.37</v>
      </c>
      <c r="I9">
        <v>7.4999999999999997E-2</v>
      </c>
      <c r="J9">
        <v>4.33</v>
      </c>
      <c r="L9">
        <v>7.4999999999999997E-2</v>
      </c>
      <c r="M9">
        <v>4.03</v>
      </c>
      <c r="O9">
        <v>4.4999999999999998E-2</v>
      </c>
      <c r="P9">
        <v>11.91</v>
      </c>
      <c r="R9">
        <v>4.4999999999999998E-2</v>
      </c>
      <c r="S9">
        <v>11.99</v>
      </c>
      <c r="U9">
        <v>7.4999999999999997E-2</v>
      </c>
      <c r="V9">
        <v>4.5599999999999996</v>
      </c>
    </row>
    <row r="10" spans="1:22">
      <c r="C10">
        <v>4.4999999999999998E-2</v>
      </c>
      <c r="D10">
        <v>10.97</v>
      </c>
      <c r="F10">
        <v>0.02</v>
      </c>
      <c r="G10">
        <v>17.2</v>
      </c>
      <c r="I10">
        <v>4.4999999999999998E-2</v>
      </c>
      <c r="J10">
        <v>11.38</v>
      </c>
      <c r="L10">
        <v>4.4999999999999998E-2</v>
      </c>
      <c r="M10">
        <v>10.62</v>
      </c>
      <c r="O10">
        <v>0.02</v>
      </c>
      <c r="P10">
        <v>16.72</v>
      </c>
      <c r="R10">
        <v>0.02</v>
      </c>
      <c r="S10">
        <v>16.3</v>
      </c>
      <c r="U10">
        <v>4.4999999999999998E-2</v>
      </c>
      <c r="V10">
        <v>10.44</v>
      </c>
    </row>
    <row r="11" spans="1:22">
      <c r="C11">
        <v>0.02</v>
      </c>
      <c r="D11">
        <v>17.64</v>
      </c>
      <c r="F11">
        <v>1.5599999999999999E-2</v>
      </c>
      <c r="G11">
        <v>3.63</v>
      </c>
      <c r="I11">
        <v>0.02</v>
      </c>
      <c r="J11">
        <v>16.559999999999999</v>
      </c>
      <c r="L11">
        <v>0.02</v>
      </c>
      <c r="M11">
        <v>15.25</v>
      </c>
      <c r="O11">
        <v>1.5599999999999999E-2</v>
      </c>
      <c r="P11">
        <v>4.8</v>
      </c>
      <c r="R11">
        <v>1.5599999999999999E-2</v>
      </c>
      <c r="S11">
        <v>3.36</v>
      </c>
      <c r="U11">
        <v>0.02</v>
      </c>
      <c r="V11">
        <v>15.2</v>
      </c>
    </row>
    <row r="12" spans="1:22">
      <c r="C12">
        <v>1.5599999999999999E-2</v>
      </c>
      <c r="D12">
        <v>2.3199999999999998</v>
      </c>
      <c r="F12">
        <v>7.7999999999999996E-3</v>
      </c>
      <c r="G12">
        <v>13.26</v>
      </c>
      <c r="I12">
        <v>1.5599999999999999E-2</v>
      </c>
      <c r="J12">
        <v>4.34</v>
      </c>
      <c r="L12">
        <v>1.5599999999999999E-2</v>
      </c>
      <c r="M12">
        <v>4.83</v>
      </c>
      <c r="O12">
        <v>7.7999999999999996E-3</v>
      </c>
      <c r="P12">
        <v>12.24</v>
      </c>
      <c r="R12">
        <v>7.7999999999999996E-3</v>
      </c>
      <c r="S12">
        <v>7.95</v>
      </c>
      <c r="U12">
        <v>1.5599999999999999E-2</v>
      </c>
      <c r="V12">
        <v>2.97</v>
      </c>
    </row>
    <row r="13" spans="1:22">
      <c r="C13">
        <v>7.7999999999999996E-3</v>
      </c>
      <c r="D13">
        <v>16.05</v>
      </c>
      <c r="F13">
        <v>3.8999999999999998E-3</v>
      </c>
      <c r="G13">
        <v>7.8</v>
      </c>
      <c r="I13">
        <v>7.7999999999999996E-3</v>
      </c>
      <c r="J13">
        <v>12.64</v>
      </c>
      <c r="L13">
        <v>7.7999999999999996E-3</v>
      </c>
      <c r="M13">
        <v>10.55</v>
      </c>
      <c r="O13">
        <v>3.8999999999999998E-3</v>
      </c>
      <c r="P13">
        <v>5.59</v>
      </c>
      <c r="R13">
        <v>3.8999999999999998E-3</v>
      </c>
      <c r="S13">
        <v>2.58</v>
      </c>
      <c r="U13">
        <v>7.7999999999999996E-3</v>
      </c>
      <c r="V13">
        <v>11.91</v>
      </c>
    </row>
    <row r="14" spans="1:22">
      <c r="C14">
        <v>3.8999999999999998E-3</v>
      </c>
      <c r="D14">
        <v>7.13</v>
      </c>
      <c r="F14">
        <v>1E-3</v>
      </c>
      <c r="G14">
        <v>2.14</v>
      </c>
      <c r="I14">
        <v>3.8999999999999998E-3</v>
      </c>
      <c r="J14">
        <v>6.27</v>
      </c>
      <c r="L14">
        <v>3.8999999999999998E-3</v>
      </c>
      <c r="M14">
        <v>6.31</v>
      </c>
      <c r="O14">
        <v>1E-3</v>
      </c>
      <c r="P14">
        <v>1.1599999999999999</v>
      </c>
      <c r="R14">
        <v>1E-3</v>
      </c>
      <c r="S14">
        <v>0.78</v>
      </c>
      <c r="U14">
        <v>3.8999999999999998E-3</v>
      </c>
      <c r="V14">
        <v>5.54</v>
      </c>
    </row>
    <row r="15" spans="1:22">
      <c r="C15">
        <v>1E-3</v>
      </c>
      <c r="D15">
        <v>1.03</v>
      </c>
      <c r="I15">
        <v>1E-3</v>
      </c>
      <c r="J15">
        <v>1.1000000000000001</v>
      </c>
      <c r="L15">
        <v>1E-3</v>
      </c>
      <c r="M15">
        <v>1.23</v>
      </c>
      <c r="U15">
        <v>1E-3</v>
      </c>
      <c r="V15">
        <v>0.59</v>
      </c>
    </row>
    <row r="19" spans="3:22">
      <c r="C19" t="s">
        <v>34</v>
      </c>
      <c r="D19" t="s">
        <v>81</v>
      </c>
      <c r="F19" t="s">
        <v>34</v>
      </c>
      <c r="G19" t="s">
        <v>82</v>
      </c>
      <c r="I19" t="s">
        <v>34</v>
      </c>
      <c r="J19" t="s">
        <v>83</v>
      </c>
      <c r="L19" t="s">
        <v>34</v>
      </c>
      <c r="M19" t="s">
        <v>84</v>
      </c>
      <c r="O19" t="s">
        <v>34</v>
      </c>
      <c r="P19" t="s">
        <v>85</v>
      </c>
      <c r="R19" t="s">
        <v>34</v>
      </c>
      <c r="S19" t="s">
        <v>86</v>
      </c>
      <c r="U19" t="s">
        <v>34</v>
      </c>
      <c r="V19" t="s">
        <v>87</v>
      </c>
    </row>
    <row r="20" spans="3:22">
      <c r="C20">
        <v>10</v>
      </c>
      <c r="D20">
        <v>0</v>
      </c>
      <c r="F20">
        <v>10</v>
      </c>
      <c r="G20">
        <v>0</v>
      </c>
      <c r="I20">
        <v>10</v>
      </c>
      <c r="J20">
        <v>0</v>
      </c>
      <c r="L20">
        <v>10</v>
      </c>
      <c r="M20">
        <v>0</v>
      </c>
      <c r="O20">
        <v>10</v>
      </c>
      <c r="P20">
        <v>0</v>
      </c>
      <c r="R20">
        <v>10</v>
      </c>
      <c r="S20">
        <v>0</v>
      </c>
      <c r="U20">
        <v>10</v>
      </c>
      <c r="V20">
        <v>0</v>
      </c>
    </row>
    <row r="21" spans="3:22">
      <c r="C21">
        <v>4</v>
      </c>
      <c r="D21">
        <v>0.79</v>
      </c>
      <c r="F21">
        <v>4</v>
      </c>
      <c r="G21">
        <v>1</v>
      </c>
      <c r="I21">
        <v>4</v>
      </c>
      <c r="J21">
        <v>7.75</v>
      </c>
      <c r="L21">
        <v>4</v>
      </c>
      <c r="M21">
        <v>11.08</v>
      </c>
      <c r="O21">
        <v>4</v>
      </c>
      <c r="P21">
        <v>1.99</v>
      </c>
      <c r="R21">
        <v>4</v>
      </c>
      <c r="S21">
        <v>1.1499999999999999</v>
      </c>
      <c r="U21">
        <v>4</v>
      </c>
      <c r="V21">
        <v>1.1499999999999999</v>
      </c>
    </row>
    <row r="22" spans="3:22">
      <c r="C22">
        <v>2</v>
      </c>
      <c r="D22">
        <v>1.63</v>
      </c>
      <c r="F22">
        <v>2</v>
      </c>
      <c r="G22">
        <v>1.85</v>
      </c>
      <c r="I22">
        <v>2</v>
      </c>
      <c r="J22">
        <v>3.73</v>
      </c>
      <c r="L22">
        <v>2</v>
      </c>
      <c r="M22">
        <v>7.35</v>
      </c>
      <c r="O22">
        <v>2</v>
      </c>
      <c r="P22">
        <v>2.66</v>
      </c>
      <c r="R22">
        <v>2</v>
      </c>
      <c r="S22">
        <v>0.79</v>
      </c>
      <c r="U22">
        <v>2</v>
      </c>
      <c r="V22">
        <v>0.79</v>
      </c>
    </row>
    <row r="23" spans="3:22">
      <c r="C23">
        <v>1</v>
      </c>
      <c r="D23">
        <v>2.4500000000000002</v>
      </c>
      <c r="F23">
        <v>1</v>
      </c>
      <c r="G23">
        <v>2.75</v>
      </c>
      <c r="I23">
        <v>1</v>
      </c>
      <c r="J23">
        <v>4.3600000000000003</v>
      </c>
      <c r="L23">
        <v>1</v>
      </c>
      <c r="M23">
        <v>6.68</v>
      </c>
      <c r="O23">
        <v>1</v>
      </c>
      <c r="P23">
        <v>3.44</v>
      </c>
      <c r="R23">
        <v>1</v>
      </c>
      <c r="S23">
        <v>2.2400000000000002</v>
      </c>
      <c r="U23">
        <v>1</v>
      </c>
      <c r="V23">
        <v>2.2400000000000002</v>
      </c>
    </row>
    <row r="24" spans="3:22">
      <c r="C24">
        <v>0.5</v>
      </c>
      <c r="D24">
        <v>2.84</v>
      </c>
      <c r="F24">
        <v>0.5</v>
      </c>
      <c r="G24">
        <v>2.2999999999999998</v>
      </c>
      <c r="I24">
        <v>0.5</v>
      </c>
      <c r="J24">
        <v>3.35</v>
      </c>
      <c r="L24">
        <v>0.5</v>
      </c>
      <c r="M24">
        <v>3.75</v>
      </c>
      <c r="O24">
        <v>0.5</v>
      </c>
      <c r="P24">
        <v>5.0999999999999996</v>
      </c>
      <c r="R24">
        <v>0.5</v>
      </c>
      <c r="S24">
        <v>5.34</v>
      </c>
      <c r="U24">
        <v>0.5</v>
      </c>
      <c r="V24">
        <v>2.65</v>
      </c>
    </row>
    <row r="25" spans="3:22">
      <c r="C25">
        <v>0.25</v>
      </c>
      <c r="D25">
        <v>8.94</v>
      </c>
      <c r="F25">
        <v>0.25</v>
      </c>
      <c r="G25">
        <v>8.58</v>
      </c>
      <c r="I25">
        <v>0.25</v>
      </c>
      <c r="J25">
        <v>7.5</v>
      </c>
      <c r="L25">
        <v>0.25</v>
      </c>
      <c r="M25">
        <v>7.72</v>
      </c>
      <c r="O25">
        <v>0.25</v>
      </c>
      <c r="P25">
        <v>8.9600000000000009</v>
      </c>
      <c r="R25">
        <v>0.25</v>
      </c>
      <c r="S25">
        <v>6.7</v>
      </c>
      <c r="U25">
        <v>0.25</v>
      </c>
      <c r="V25">
        <v>7.36</v>
      </c>
    </row>
    <row r="26" spans="3:22">
      <c r="C26">
        <v>0.15</v>
      </c>
      <c r="D26">
        <v>10.49</v>
      </c>
      <c r="F26">
        <v>0.15</v>
      </c>
      <c r="G26">
        <v>10.55</v>
      </c>
      <c r="I26">
        <v>0.15</v>
      </c>
      <c r="J26">
        <v>8.6</v>
      </c>
      <c r="L26">
        <v>0.15</v>
      </c>
      <c r="M26">
        <v>7.66</v>
      </c>
      <c r="O26">
        <v>0.15</v>
      </c>
      <c r="P26">
        <v>9.33</v>
      </c>
      <c r="R26">
        <v>0.15</v>
      </c>
      <c r="S26">
        <v>7.68</v>
      </c>
      <c r="U26">
        <v>0.15</v>
      </c>
      <c r="V26">
        <v>8.3000000000000007</v>
      </c>
    </row>
    <row r="27" spans="3:22">
      <c r="C27">
        <v>0.09</v>
      </c>
      <c r="D27">
        <v>14.37</v>
      </c>
      <c r="F27">
        <v>0.09</v>
      </c>
      <c r="G27">
        <v>13.67</v>
      </c>
      <c r="I27">
        <v>0.09</v>
      </c>
      <c r="J27">
        <v>12.05</v>
      </c>
      <c r="L27">
        <v>0.09</v>
      </c>
      <c r="M27">
        <v>9.43</v>
      </c>
      <c r="O27">
        <v>0.09</v>
      </c>
      <c r="P27">
        <v>13.45</v>
      </c>
      <c r="R27">
        <v>0.09</v>
      </c>
      <c r="S27">
        <v>10.9</v>
      </c>
      <c r="U27">
        <v>0.09</v>
      </c>
      <c r="V27">
        <v>11.33</v>
      </c>
    </row>
    <row r="28" spans="3:22">
      <c r="C28">
        <v>7.4999999999999997E-2</v>
      </c>
      <c r="D28">
        <v>5.2</v>
      </c>
      <c r="F28">
        <v>7.4999999999999997E-2</v>
      </c>
      <c r="G28">
        <v>4.9400000000000004</v>
      </c>
      <c r="I28">
        <v>7.4999999999999997E-2</v>
      </c>
      <c r="J28">
        <v>4.32</v>
      </c>
      <c r="L28">
        <v>7.4999999999999997E-2</v>
      </c>
      <c r="M28">
        <v>3.27</v>
      </c>
      <c r="O28">
        <v>7.4999999999999997E-2</v>
      </c>
      <c r="P28">
        <v>5.05</v>
      </c>
      <c r="R28">
        <v>7.4999999999999997E-2</v>
      </c>
      <c r="S28">
        <v>4.13</v>
      </c>
      <c r="U28">
        <v>7.4999999999999997E-2</v>
      </c>
      <c r="V28">
        <v>4.16</v>
      </c>
    </row>
    <row r="29" spans="3:22">
      <c r="C29">
        <v>4.4999999999999998E-2</v>
      </c>
      <c r="D29">
        <v>14.07</v>
      </c>
      <c r="F29">
        <v>4.4999999999999998E-2</v>
      </c>
      <c r="G29">
        <v>13.9</v>
      </c>
      <c r="I29">
        <v>4.4999999999999998E-2</v>
      </c>
      <c r="J29">
        <v>12.67</v>
      </c>
      <c r="L29">
        <v>4.4999999999999998E-2</v>
      </c>
      <c r="M29">
        <v>9.15</v>
      </c>
      <c r="O29">
        <v>4.4999999999999998E-2</v>
      </c>
      <c r="P29">
        <v>13.7</v>
      </c>
      <c r="R29">
        <v>4.4999999999999998E-2</v>
      </c>
      <c r="S29">
        <v>12.76</v>
      </c>
      <c r="U29">
        <v>4.4999999999999998E-2</v>
      </c>
      <c r="V29">
        <v>12.65</v>
      </c>
    </row>
    <row r="30" spans="3:22">
      <c r="C30">
        <v>0.02</v>
      </c>
      <c r="D30">
        <v>18.52</v>
      </c>
      <c r="F30">
        <v>0.02</v>
      </c>
      <c r="G30">
        <v>18.23</v>
      </c>
      <c r="I30">
        <v>0.02</v>
      </c>
      <c r="J30">
        <v>17.02</v>
      </c>
      <c r="L30">
        <v>0.02</v>
      </c>
      <c r="M30">
        <v>13.3</v>
      </c>
      <c r="O30">
        <v>0.02</v>
      </c>
      <c r="P30">
        <v>17.27</v>
      </c>
      <c r="R30">
        <v>0.02</v>
      </c>
      <c r="S30">
        <v>20.45</v>
      </c>
      <c r="U30">
        <v>0.02</v>
      </c>
      <c r="V30">
        <v>19.39</v>
      </c>
    </row>
    <row r="31" spans="3:22">
      <c r="C31">
        <v>1.5599999999999999E-2</v>
      </c>
      <c r="D31">
        <v>6.18</v>
      </c>
      <c r="F31">
        <v>1.5599999999999999E-2</v>
      </c>
      <c r="G31">
        <v>4.95</v>
      </c>
      <c r="I31">
        <v>1.5599999999999999E-2</v>
      </c>
      <c r="J31">
        <v>3.47</v>
      </c>
      <c r="L31">
        <v>1.5599999999999999E-2</v>
      </c>
      <c r="M31">
        <v>6.09</v>
      </c>
      <c r="O31">
        <v>1.5599999999999999E-2</v>
      </c>
      <c r="P31">
        <v>2.95</v>
      </c>
      <c r="R31">
        <v>1.5599999999999999E-2</v>
      </c>
      <c r="S31">
        <v>9.39</v>
      </c>
      <c r="U31">
        <v>1.5599999999999999E-2</v>
      </c>
      <c r="V31">
        <v>6.3</v>
      </c>
    </row>
    <row r="32" spans="3:22">
      <c r="C32">
        <v>7.7999999999999996E-3</v>
      </c>
      <c r="D32">
        <v>9.01</v>
      </c>
      <c r="F32">
        <v>7.7999999999999996E-3</v>
      </c>
      <c r="G32">
        <v>9.02</v>
      </c>
      <c r="I32">
        <v>7.7999999999999996E-3</v>
      </c>
      <c r="J32">
        <v>10.119999999999999</v>
      </c>
      <c r="L32">
        <v>7.7999999999999996E-3</v>
      </c>
      <c r="M32">
        <v>8.8699999999999992</v>
      </c>
      <c r="O32">
        <v>7.7999999999999996E-3</v>
      </c>
      <c r="P32">
        <v>8.61</v>
      </c>
      <c r="R32">
        <v>7.7999999999999996E-3</v>
      </c>
      <c r="S32">
        <v>11.97</v>
      </c>
      <c r="U32">
        <v>7.7999999999999996E-3</v>
      </c>
      <c r="V32">
        <v>14.91</v>
      </c>
    </row>
    <row r="33" spans="3:22">
      <c r="C33">
        <v>3.8999999999999998E-3</v>
      </c>
      <c r="D33">
        <v>3.84</v>
      </c>
      <c r="F33">
        <v>3.8999999999999998E-3</v>
      </c>
      <c r="G33">
        <v>6.23</v>
      </c>
      <c r="I33">
        <v>3.8999999999999998E-3</v>
      </c>
      <c r="J33">
        <v>3.8</v>
      </c>
      <c r="L33">
        <v>3.8999999999999998E-3</v>
      </c>
      <c r="M33">
        <v>4.1900000000000004</v>
      </c>
      <c r="O33">
        <v>3.8999999999999998E-3</v>
      </c>
      <c r="P33">
        <v>5.37</v>
      </c>
      <c r="R33">
        <v>3.8999999999999998E-3</v>
      </c>
      <c r="S33">
        <v>4.92</v>
      </c>
      <c r="U33">
        <v>3.8999999999999998E-3</v>
      </c>
      <c r="V33">
        <v>6.89</v>
      </c>
    </row>
    <row r="34" spans="3:22">
      <c r="C34">
        <v>1E-3</v>
      </c>
      <c r="D34">
        <v>0.67</v>
      </c>
      <c r="F34">
        <v>1E-3</v>
      </c>
      <c r="G34">
        <v>1.03</v>
      </c>
      <c r="I34">
        <v>1E-3</v>
      </c>
      <c r="J34">
        <v>0.27</v>
      </c>
      <c r="L34">
        <v>1E-3</v>
      </c>
      <c r="M34">
        <v>0.47</v>
      </c>
      <c r="O34">
        <v>1E-3</v>
      </c>
      <c r="P34">
        <v>1.1299999999999999</v>
      </c>
      <c r="R34">
        <v>1E-3</v>
      </c>
      <c r="S34">
        <v>0.57999999999999996</v>
      </c>
      <c r="U34">
        <v>1E-3</v>
      </c>
      <c r="V34">
        <v>0.88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8FF0E-2FB6-45C8-9BDC-A459E0B9AD66}">
  <dimension ref="A1:B208"/>
  <sheetViews>
    <sheetView workbookViewId="0">
      <selection activeCell="E11" sqref="E11"/>
    </sheetView>
  </sheetViews>
  <sheetFormatPr defaultRowHeight="13.8"/>
  <cols>
    <col min="1" max="1" width="18.109375" style="9" customWidth="1"/>
    <col min="2" max="2" width="8.88671875" style="10"/>
  </cols>
  <sheetData>
    <row r="1" spans="1:2">
      <c r="A1" t="s">
        <v>17</v>
      </c>
      <c r="B1" s="10" t="s">
        <v>12</v>
      </c>
    </row>
    <row r="2" spans="1:2">
      <c r="A2" s="9">
        <v>0.8</v>
      </c>
      <c r="B2" s="10">
        <v>3.7670160000004671E-2</v>
      </c>
    </row>
    <row r="3" spans="1:2">
      <c r="A3" s="9">
        <v>0.7</v>
      </c>
      <c r="B3" s="10">
        <v>0.18808742000000223</v>
      </c>
    </row>
    <row r="4" spans="1:2">
      <c r="A4" s="9">
        <v>0.6</v>
      </c>
      <c r="B4" s="10">
        <v>0.61720205999999678</v>
      </c>
    </row>
    <row r="5" spans="1:2">
      <c r="A5" s="9">
        <v>0.5</v>
      </c>
      <c r="B5" s="10">
        <v>1.4986821499999934</v>
      </c>
    </row>
    <row r="6" spans="1:2">
      <c r="A6" s="9">
        <v>0.4</v>
      </c>
      <c r="B6" s="10">
        <v>3.4083582100000029</v>
      </c>
    </row>
    <row r="7" spans="1:2">
      <c r="A7" s="9">
        <v>0.3</v>
      </c>
      <c r="B7" s="10">
        <v>7.6734821400000044</v>
      </c>
    </row>
    <row r="8" spans="1:2">
      <c r="A8" s="9">
        <v>0.2</v>
      </c>
      <c r="B8" s="10">
        <v>0.10982142999999667</v>
      </c>
    </row>
    <row r="9" spans="1:2">
      <c r="A9" s="9">
        <v>0.19900000000000001</v>
      </c>
      <c r="B9" s="10">
        <v>0.10982142999999667</v>
      </c>
    </row>
    <row r="10" spans="1:2">
      <c r="A10" s="9">
        <v>0.19800000000000001</v>
      </c>
      <c r="B10" s="10">
        <v>0.1131607100000025</v>
      </c>
    </row>
    <row r="11" spans="1:2">
      <c r="A11" s="9">
        <v>0.19700000000000001</v>
      </c>
      <c r="B11" s="10">
        <v>0.12095238999999935</v>
      </c>
    </row>
    <row r="12" spans="1:2">
      <c r="A12" s="9">
        <v>0.19600000000000001</v>
      </c>
      <c r="B12" s="10">
        <v>0.12095238000000563</v>
      </c>
    </row>
    <row r="13" spans="1:2">
      <c r="A13" s="9">
        <v>0.19500000000000001</v>
      </c>
      <c r="B13" s="10">
        <v>0.12095237999999142</v>
      </c>
    </row>
    <row r="14" spans="1:2">
      <c r="A14" s="9">
        <v>0.19400000000000001</v>
      </c>
      <c r="B14" s="10">
        <v>0.12095238000000563</v>
      </c>
    </row>
    <row r="15" spans="1:2">
      <c r="A15" s="9">
        <v>0.193</v>
      </c>
      <c r="B15" s="10">
        <v>0.12095237999999142</v>
      </c>
    </row>
    <row r="16" spans="1:2">
      <c r="A16" s="9">
        <v>0.192</v>
      </c>
      <c r="B16" s="10">
        <v>0.12095238000000563</v>
      </c>
    </row>
    <row r="17" spans="1:2">
      <c r="A17" s="9">
        <v>0.191</v>
      </c>
      <c r="B17" s="10">
        <v>0.12095238000000563</v>
      </c>
    </row>
    <row r="18" spans="1:2">
      <c r="A18" s="9">
        <v>0.19</v>
      </c>
      <c r="B18" s="10">
        <v>0.12095237999999142</v>
      </c>
    </row>
    <row r="19" spans="1:2">
      <c r="A19" s="9">
        <v>0.189</v>
      </c>
      <c r="B19" s="10">
        <v>0.12095238000000563</v>
      </c>
    </row>
    <row r="20" spans="1:2">
      <c r="A20" s="9">
        <v>0.188</v>
      </c>
      <c r="B20" s="10">
        <v>0.12095237999999142</v>
      </c>
    </row>
    <row r="21" spans="1:2">
      <c r="A21" s="9">
        <v>0.187</v>
      </c>
      <c r="B21" s="10">
        <v>0.13040897000000484</v>
      </c>
    </row>
    <row r="22" spans="1:2">
      <c r="A22" s="9">
        <v>0.186</v>
      </c>
      <c r="B22" s="10">
        <v>0.13277311000000225</v>
      </c>
    </row>
    <row r="23" spans="1:2">
      <c r="A23" s="9">
        <v>0.185</v>
      </c>
      <c r="B23" s="10">
        <v>0.13277311000000225</v>
      </c>
    </row>
    <row r="24" spans="1:2">
      <c r="A24" s="9">
        <v>0.184</v>
      </c>
      <c r="B24" s="10">
        <v>0.13277311000000225</v>
      </c>
    </row>
    <row r="25" spans="1:2">
      <c r="A25" s="9">
        <v>0.183</v>
      </c>
      <c r="B25" s="10">
        <v>0.13277309999999432</v>
      </c>
    </row>
    <row r="26" spans="1:2">
      <c r="A26" s="9">
        <v>0.182</v>
      </c>
      <c r="B26" s="10">
        <v>0.13277311000000225</v>
      </c>
    </row>
    <row r="27" spans="1:2">
      <c r="A27" s="9">
        <v>0.18099999999999999</v>
      </c>
      <c r="B27" s="10">
        <v>0.13277311000000225</v>
      </c>
    </row>
    <row r="28" spans="1:2">
      <c r="A28" s="9">
        <v>0.18</v>
      </c>
      <c r="B28" s="10">
        <v>0.13277311000000225</v>
      </c>
    </row>
    <row r="29" spans="1:2">
      <c r="A29" s="9">
        <v>0.17899999999999999</v>
      </c>
      <c r="B29" s="10">
        <v>0.13277310999998804</v>
      </c>
    </row>
    <row r="30" spans="1:2">
      <c r="A30" s="9">
        <v>0.17799999999999999</v>
      </c>
      <c r="B30" s="10">
        <v>0.13277311000000225</v>
      </c>
    </row>
    <row r="31" spans="1:2">
      <c r="A31" s="9">
        <v>0.17699999999999999</v>
      </c>
      <c r="B31" s="10">
        <v>0.13277311000000225</v>
      </c>
    </row>
    <row r="32" spans="1:2">
      <c r="A32" s="9">
        <v>0.17599999999999999</v>
      </c>
      <c r="B32" s="10">
        <v>0.13277311000000225</v>
      </c>
    </row>
    <row r="33" spans="1:2">
      <c r="A33" s="9">
        <v>0.17499999999999999</v>
      </c>
      <c r="B33" s="10">
        <v>0.14543946999999946</v>
      </c>
    </row>
    <row r="34" spans="1:2">
      <c r="A34" s="9">
        <v>0.17399999999999999</v>
      </c>
      <c r="B34" s="10">
        <v>0.14684685000000286</v>
      </c>
    </row>
    <row r="35" spans="1:2">
      <c r="A35" s="9">
        <v>0.17299999999999999</v>
      </c>
      <c r="B35" s="10">
        <v>0.14684685000000286</v>
      </c>
    </row>
    <row r="36" spans="1:2">
      <c r="A36" s="9">
        <v>0.17199999999999999</v>
      </c>
      <c r="B36" s="10">
        <v>0.14684683999999493</v>
      </c>
    </row>
    <row r="37" spans="1:2">
      <c r="A37" s="9">
        <v>0.17100000000000001</v>
      </c>
      <c r="B37" s="10">
        <v>0.14684685000000286</v>
      </c>
    </row>
    <row r="38" spans="1:2">
      <c r="A38" s="9">
        <v>0.17</v>
      </c>
      <c r="B38" s="10">
        <v>0.14684685000000286</v>
      </c>
    </row>
    <row r="39" spans="1:2">
      <c r="A39" s="9">
        <v>0.16900000000000001</v>
      </c>
      <c r="B39" s="10">
        <v>0.14684683999999493</v>
      </c>
    </row>
    <row r="40" spans="1:2">
      <c r="A40" s="9">
        <v>0.16800000000000001</v>
      </c>
      <c r="B40" s="10">
        <v>0.14684685000000286</v>
      </c>
    </row>
    <row r="41" spans="1:2">
      <c r="A41" s="9">
        <v>0.16700000000000001</v>
      </c>
      <c r="B41" s="10">
        <v>0.14684684999998865</v>
      </c>
    </row>
    <row r="42" spans="1:2">
      <c r="A42" s="9">
        <v>0.16600000000000001</v>
      </c>
      <c r="B42" s="10">
        <v>0.14684684000000914</v>
      </c>
    </row>
    <row r="43" spans="1:2">
      <c r="A43" s="9">
        <v>0.16500000000000001</v>
      </c>
      <c r="B43" s="10">
        <v>0.14684685000000286</v>
      </c>
    </row>
    <row r="44" spans="1:2">
      <c r="A44" s="9">
        <v>0.16400000000000001</v>
      </c>
      <c r="B44" s="10">
        <v>0.15783091000000127</v>
      </c>
    </row>
    <row r="45" spans="1:2">
      <c r="A45" s="9">
        <v>0.16300000000000001</v>
      </c>
      <c r="B45" s="10">
        <v>0.1605769199999969</v>
      </c>
    </row>
    <row r="46" spans="1:2">
      <c r="A46" s="9">
        <v>0.16200000000000001</v>
      </c>
      <c r="B46" s="10">
        <v>0.1605769199999969</v>
      </c>
    </row>
    <row r="47" spans="1:2">
      <c r="A47" s="9">
        <v>0.161</v>
      </c>
      <c r="B47" s="10">
        <v>0.16057693000000484</v>
      </c>
    </row>
    <row r="48" spans="1:2">
      <c r="A48" s="9">
        <v>0.16</v>
      </c>
      <c r="B48" s="10">
        <v>0.1605769199999969</v>
      </c>
    </row>
    <row r="49" spans="1:2">
      <c r="A49" s="9">
        <v>0.159</v>
      </c>
      <c r="B49" s="10">
        <v>0.1605769199999969</v>
      </c>
    </row>
    <row r="50" spans="1:2">
      <c r="A50" s="9">
        <v>0.158</v>
      </c>
      <c r="B50" s="10">
        <v>0.16057693000000484</v>
      </c>
    </row>
    <row r="51" spans="1:2">
      <c r="A51" s="9">
        <v>0.157</v>
      </c>
      <c r="B51" s="10">
        <v>0.1605769199999969</v>
      </c>
    </row>
    <row r="52" spans="1:2">
      <c r="A52" s="9">
        <v>0.156</v>
      </c>
      <c r="B52" s="10">
        <v>0.1605769199999969</v>
      </c>
    </row>
    <row r="53" spans="1:2">
      <c r="A53" s="9">
        <v>0.155</v>
      </c>
      <c r="B53" s="10">
        <v>0.16057693000000484</v>
      </c>
    </row>
    <row r="54" spans="1:2">
      <c r="A54" s="9">
        <v>0.154</v>
      </c>
      <c r="B54" s="10">
        <v>0.166861609999998</v>
      </c>
    </row>
    <row r="55" spans="1:2">
      <c r="A55" s="9">
        <v>0.153</v>
      </c>
      <c r="B55" s="10">
        <v>0.17628865999999732</v>
      </c>
    </row>
    <row r="56" spans="1:2">
      <c r="A56" s="9">
        <v>0.152</v>
      </c>
      <c r="B56" s="10">
        <v>0.17628865999999732</v>
      </c>
    </row>
    <row r="57" spans="1:2">
      <c r="A57" s="9">
        <v>0.151</v>
      </c>
      <c r="B57" s="10">
        <v>0.17628866000001153</v>
      </c>
    </row>
    <row r="58" spans="1:2">
      <c r="A58" s="9">
        <v>0.15</v>
      </c>
      <c r="B58" s="10">
        <v>0.17628865999999732</v>
      </c>
    </row>
    <row r="59" spans="1:2">
      <c r="A59" s="9">
        <v>0.14899999999999999</v>
      </c>
      <c r="B59" s="10">
        <v>0.17628865999999732</v>
      </c>
    </row>
    <row r="60" spans="1:2">
      <c r="A60" s="9">
        <v>0.14799999999999999</v>
      </c>
      <c r="B60" s="10">
        <v>0.17628865999999732</v>
      </c>
    </row>
    <row r="61" spans="1:2">
      <c r="A61" s="9">
        <v>0.14699999999999999</v>
      </c>
      <c r="B61" s="10">
        <v>0.17628865999999732</v>
      </c>
    </row>
    <row r="62" spans="1:2">
      <c r="A62" s="9">
        <v>0.14599999999999999</v>
      </c>
      <c r="B62" s="10">
        <v>0.17628865999999732</v>
      </c>
    </row>
    <row r="63" spans="1:2">
      <c r="A63" s="9">
        <v>0.14499999999999999</v>
      </c>
      <c r="B63" s="10">
        <v>0.17628866000001153</v>
      </c>
    </row>
    <row r="64" spans="1:2">
      <c r="A64" s="9">
        <v>0.14399999999999999</v>
      </c>
      <c r="B64" s="10">
        <v>0.18821993000000248</v>
      </c>
    </row>
    <row r="65" spans="1:2">
      <c r="A65" s="9">
        <v>0.14299999999999999</v>
      </c>
      <c r="B65" s="10">
        <v>0.19333333999999525</v>
      </c>
    </row>
    <row r="66" spans="1:2">
      <c r="A66" s="9">
        <v>0.14199999999999999</v>
      </c>
      <c r="B66" s="10">
        <v>0.19333333000000152</v>
      </c>
    </row>
    <row r="67" spans="1:2">
      <c r="A67" s="9">
        <v>0.14099999999999999</v>
      </c>
      <c r="B67" s="10">
        <v>0.19333333000000152</v>
      </c>
    </row>
    <row r="68" spans="1:2">
      <c r="A68" s="9">
        <v>0.14000000000000001</v>
      </c>
      <c r="B68" s="10">
        <v>0.19333333999999525</v>
      </c>
    </row>
    <row r="69" spans="1:2">
      <c r="A69" s="9">
        <v>0.13900000000000001</v>
      </c>
      <c r="B69" s="10">
        <v>0.19333333000000152</v>
      </c>
    </row>
    <row r="70" spans="1:2">
      <c r="A70" s="9">
        <v>0.13800000000000001</v>
      </c>
      <c r="B70" s="10">
        <v>0.19333333000000152</v>
      </c>
    </row>
    <row r="71" spans="1:2">
      <c r="A71" s="9">
        <v>0.13700000000000001</v>
      </c>
      <c r="B71" s="10">
        <v>0.19333333999999525</v>
      </c>
    </row>
    <row r="72" spans="1:2">
      <c r="A72" s="9">
        <v>0.13600000000000001</v>
      </c>
      <c r="B72" s="10">
        <v>0.19333333000000152</v>
      </c>
    </row>
    <row r="73" spans="1:2">
      <c r="A73" s="9">
        <v>0.13500000000000001</v>
      </c>
      <c r="B73" s="10">
        <v>0.19333333000000152</v>
      </c>
    </row>
    <row r="74" spans="1:2">
      <c r="A74" s="9">
        <v>0.13400000000000001</v>
      </c>
      <c r="B74" s="10">
        <v>0.19333333999999525</v>
      </c>
    </row>
    <row r="75" spans="1:2">
      <c r="A75" s="9">
        <v>0.13300000000000001</v>
      </c>
      <c r="B75" s="10">
        <v>0.19333333000000152</v>
      </c>
    </row>
    <row r="76" spans="1:2">
      <c r="A76" s="9">
        <v>0.13200000000000001</v>
      </c>
      <c r="B76" s="10">
        <v>0.20955963000000111</v>
      </c>
    </row>
    <row r="77" spans="1:2">
      <c r="A77" s="9">
        <v>0.13100000000000001</v>
      </c>
      <c r="B77" s="10">
        <v>0.216513759999998</v>
      </c>
    </row>
    <row r="78" spans="1:2">
      <c r="A78" s="9">
        <v>0.13</v>
      </c>
      <c r="B78" s="10">
        <v>0.21651377000000593</v>
      </c>
    </row>
    <row r="79" spans="1:2">
      <c r="A79" s="9">
        <v>0.129</v>
      </c>
      <c r="B79" s="10">
        <v>0.216513759999998</v>
      </c>
    </row>
    <row r="80" spans="1:2">
      <c r="A80" s="9">
        <v>0.128</v>
      </c>
      <c r="B80" s="10">
        <v>0.216513759999998</v>
      </c>
    </row>
    <row r="81" spans="1:2">
      <c r="A81" s="9">
        <v>0.127</v>
      </c>
      <c r="B81" s="10">
        <v>0.216513759999998</v>
      </c>
    </row>
    <row r="82" spans="1:2">
      <c r="A82" s="9">
        <v>0.126</v>
      </c>
      <c r="B82" s="10">
        <v>0.216513759999998</v>
      </c>
    </row>
    <row r="83" spans="1:2">
      <c r="A83" s="9">
        <v>0.125</v>
      </c>
      <c r="B83" s="10">
        <v>0.216513759999998</v>
      </c>
    </row>
    <row r="84" spans="1:2">
      <c r="A84" s="9">
        <v>0.124</v>
      </c>
      <c r="B84" s="10">
        <v>0.21651376000001221</v>
      </c>
    </row>
    <row r="85" spans="1:2">
      <c r="A85" s="9">
        <v>0.123</v>
      </c>
      <c r="B85" s="10">
        <v>0.21651376999999172</v>
      </c>
    </row>
    <row r="86" spans="1:2">
      <c r="A86" s="9">
        <v>0.122</v>
      </c>
      <c r="B86" s="10">
        <v>0.216513759999998</v>
      </c>
    </row>
    <row r="87" spans="1:2">
      <c r="A87" s="9">
        <v>0.121</v>
      </c>
      <c r="B87" s="10">
        <v>0.23466274999999825</v>
      </c>
    </row>
    <row r="88" spans="1:2">
      <c r="A88" s="9">
        <v>0.12</v>
      </c>
      <c r="B88" s="10">
        <v>0.23920000000001096</v>
      </c>
    </row>
    <row r="89" spans="1:2">
      <c r="A89" s="9">
        <v>0.11899999999999999</v>
      </c>
      <c r="B89" s="10">
        <v>0.23919999999999675</v>
      </c>
    </row>
    <row r="90" spans="1:2">
      <c r="A90" s="9">
        <v>0.11799999999999999</v>
      </c>
      <c r="B90" s="10">
        <v>0.23919999999999675</v>
      </c>
    </row>
    <row r="91" spans="1:2">
      <c r="A91" s="9">
        <v>0.11700000000000001</v>
      </c>
      <c r="B91" s="10">
        <v>0.23919999999999675</v>
      </c>
    </row>
    <row r="92" spans="1:2">
      <c r="A92" s="9">
        <v>0.11600000000000001</v>
      </c>
      <c r="B92" s="10">
        <v>0.23920000000001096</v>
      </c>
    </row>
    <row r="93" spans="1:2">
      <c r="A93" s="9">
        <v>0.115</v>
      </c>
      <c r="B93" s="10">
        <v>0.23919999999999675</v>
      </c>
    </row>
    <row r="94" spans="1:2">
      <c r="A94" s="9">
        <v>0.114</v>
      </c>
      <c r="B94" s="10">
        <v>0.23919999999999675</v>
      </c>
    </row>
    <row r="95" spans="1:2">
      <c r="A95" s="9">
        <v>0.113</v>
      </c>
      <c r="B95" s="10">
        <v>0.23919999999999675</v>
      </c>
    </row>
    <row r="96" spans="1:2">
      <c r="A96" s="9">
        <v>0.112</v>
      </c>
      <c r="B96" s="10">
        <v>0.23919999999999675</v>
      </c>
    </row>
    <row r="97" spans="1:2">
      <c r="A97" s="9">
        <v>0.111</v>
      </c>
      <c r="B97" s="10">
        <v>0.23920000000001096</v>
      </c>
    </row>
    <row r="98" spans="1:2">
      <c r="A98" s="9">
        <v>0.11</v>
      </c>
      <c r="B98" s="10">
        <v>0.23919999999999675</v>
      </c>
    </row>
    <row r="99" spans="1:2">
      <c r="A99" s="9">
        <v>0.109</v>
      </c>
      <c r="B99" s="10">
        <v>0.25025689999999656</v>
      </c>
    </row>
    <row r="100" spans="1:2">
      <c r="A100" s="9">
        <v>0.108</v>
      </c>
      <c r="B100" s="10">
        <v>0.27605633999999668</v>
      </c>
    </row>
    <row r="101" spans="1:2">
      <c r="A101" s="9">
        <v>0.107</v>
      </c>
      <c r="B101" s="10">
        <v>0.27605634000001089</v>
      </c>
    </row>
    <row r="102" spans="1:2">
      <c r="A102" s="9">
        <v>0.106</v>
      </c>
      <c r="B102" s="10">
        <v>0.27605633999999668</v>
      </c>
    </row>
    <row r="103" spans="1:2">
      <c r="A103" s="9">
        <v>0.105</v>
      </c>
      <c r="B103" s="10">
        <v>0.27605633000000296</v>
      </c>
    </row>
    <row r="104" spans="1:2">
      <c r="A104" s="9">
        <v>0.104</v>
      </c>
      <c r="B104" s="10">
        <v>0.27605633999999668</v>
      </c>
    </row>
    <row r="105" spans="1:2">
      <c r="A105" s="9">
        <v>0.10299999999999999</v>
      </c>
      <c r="B105" s="10">
        <v>0.27605633999999668</v>
      </c>
    </row>
    <row r="106" spans="1:2">
      <c r="A106" s="9">
        <v>0.10199999999999999</v>
      </c>
      <c r="B106" s="10">
        <v>0.27605633999999668</v>
      </c>
    </row>
    <row r="107" spans="1:2">
      <c r="A107" s="9">
        <v>0.10100000000000001</v>
      </c>
      <c r="B107" s="10">
        <v>0.27605634000001089</v>
      </c>
    </row>
    <row r="108" spans="1:2">
      <c r="A108" s="9">
        <v>0.1</v>
      </c>
      <c r="B108" s="10">
        <v>0.27605632999998875</v>
      </c>
    </row>
    <row r="109" spans="1:2">
      <c r="A109" s="9">
        <v>9.9000000000000005E-2</v>
      </c>
      <c r="B109" s="10">
        <v>0.27605634000001089</v>
      </c>
    </row>
    <row r="110" spans="1:2">
      <c r="A110" s="9">
        <v>9.8000000000000004E-2</v>
      </c>
      <c r="B110" s="10">
        <v>0.27605633999999668</v>
      </c>
    </row>
    <row r="111" spans="1:2">
      <c r="A111" s="9">
        <v>9.7000000000000003E-2</v>
      </c>
      <c r="B111" s="10">
        <v>0.27605633999999668</v>
      </c>
    </row>
    <row r="112" spans="1:2">
      <c r="A112" s="9">
        <v>9.6000000000000002E-2</v>
      </c>
      <c r="B112" s="10">
        <v>0.27605633999999668</v>
      </c>
    </row>
    <row r="113" spans="1:2">
      <c r="A113" s="9">
        <v>9.5000000000000001E-2</v>
      </c>
      <c r="B113" s="10">
        <v>0.28040192000000275</v>
      </c>
    </row>
    <row r="114" spans="1:2">
      <c r="A114" s="9">
        <v>9.4E-2</v>
      </c>
      <c r="B114" s="10">
        <v>0.31951218999999753</v>
      </c>
    </row>
    <row r="115" spans="1:2">
      <c r="A115" s="9">
        <v>9.2999999999999999E-2</v>
      </c>
      <c r="B115" s="10">
        <v>0.31951220000000546</v>
      </c>
    </row>
    <row r="116" spans="1:2">
      <c r="A116" s="9">
        <v>9.1999999999999998E-2</v>
      </c>
      <c r="B116" s="10">
        <v>0.31951218999999753</v>
      </c>
    </row>
    <row r="117" spans="1:2">
      <c r="A117" s="9">
        <v>9.0999999999999998E-2</v>
      </c>
      <c r="B117" s="10">
        <v>0.31951220000000546</v>
      </c>
    </row>
    <row r="118" spans="1:2">
      <c r="A118" s="9">
        <v>0.09</v>
      </c>
      <c r="B118" s="10">
        <v>0.31951219999999125</v>
      </c>
    </row>
    <row r="119" spans="1:2">
      <c r="A119" s="9">
        <v>8.8999999999999996E-2</v>
      </c>
      <c r="B119" s="10">
        <v>0.31951219000001174</v>
      </c>
    </row>
    <row r="120" spans="1:2">
      <c r="A120" s="9">
        <v>8.7999999999999995E-2</v>
      </c>
      <c r="B120" s="10">
        <v>0.31951219999999125</v>
      </c>
    </row>
    <row r="121" spans="1:2">
      <c r="A121" s="9">
        <v>8.6999999999999994E-2</v>
      </c>
      <c r="B121" s="10">
        <v>0.31951218999999753</v>
      </c>
    </row>
    <row r="122" spans="1:2">
      <c r="A122" s="9">
        <v>8.5999999999999993E-2</v>
      </c>
      <c r="B122" s="10">
        <v>0.31951220000000546</v>
      </c>
    </row>
    <row r="123" spans="1:2">
      <c r="A123" s="9">
        <v>8.5000000000000006E-2</v>
      </c>
      <c r="B123" s="10">
        <v>0.31951218999999753</v>
      </c>
    </row>
    <row r="124" spans="1:2">
      <c r="A124" s="9">
        <v>8.4000000000000005E-2</v>
      </c>
      <c r="B124" s="10">
        <v>0.31951219999999836</v>
      </c>
    </row>
    <row r="125" spans="1:2">
      <c r="A125" s="9">
        <v>8.3000000000000004E-2</v>
      </c>
      <c r="B125" s="10">
        <v>0.31951219000000464</v>
      </c>
    </row>
    <row r="126" spans="1:2">
      <c r="A126" s="9">
        <v>8.2000000000000003E-2</v>
      </c>
      <c r="B126" s="10">
        <v>0.35575429000000014</v>
      </c>
    </row>
    <row r="127" spans="1:2">
      <c r="A127" s="9">
        <v>8.1000000000000003E-2</v>
      </c>
      <c r="B127" s="10">
        <v>0.36481481999999943</v>
      </c>
    </row>
    <row r="128" spans="1:2">
      <c r="A128" s="9">
        <v>0.08</v>
      </c>
      <c r="B128" s="10">
        <v>0.3648148099999986</v>
      </c>
    </row>
    <row r="129" spans="1:2">
      <c r="A129" s="9">
        <v>7.9000000000000001E-2</v>
      </c>
      <c r="B129" s="10">
        <v>0.36481481999999943</v>
      </c>
    </row>
    <row r="130" spans="1:2">
      <c r="A130" s="9">
        <v>7.8E-2</v>
      </c>
      <c r="B130" s="10">
        <v>0.3648148099999986</v>
      </c>
    </row>
    <row r="131" spans="1:2">
      <c r="A131" s="9">
        <v>7.6999999999999999E-2</v>
      </c>
      <c r="B131" s="10">
        <v>0.36481481999999943</v>
      </c>
    </row>
    <row r="132" spans="1:2">
      <c r="A132" s="9">
        <v>7.5999999999999998E-2</v>
      </c>
      <c r="B132" s="10">
        <v>0.36481481000000571</v>
      </c>
    </row>
    <row r="133" spans="1:2">
      <c r="A133" s="9">
        <v>7.4999999999999997E-2</v>
      </c>
      <c r="B133" s="10">
        <v>0.36481481999999943</v>
      </c>
    </row>
    <row r="134" spans="1:2">
      <c r="A134" s="9">
        <v>7.3999999999999996E-2</v>
      </c>
      <c r="B134" s="10">
        <v>0.3648148099999986</v>
      </c>
    </row>
    <row r="135" spans="1:2">
      <c r="A135" s="9">
        <v>7.2999999999999995E-2</v>
      </c>
      <c r="B135" s="10">
        <v>0.36481481999999943</v>
      </c>
    </row>
    <row r="136" spans="1:2">
      <c r="A136" s="9">
        <v>7.1999999999999995E-2</v>
      </c>
      <c r="B136" s="10">
        <v>0.3648148099999986</v>
      </c>
    </row>
    <row r="137" spans="1:2">
      <c r="A137" s="9">
        <v>7.0999999999999994E-2</v>
      </c>
      <c r="B137" s="10">
        <v>0.42025316000000146</v>
      </c>
    </row>
    <row r="138" spans="1:2">
      <c r="A138" s="9">
        <v>7.0000000000000007E-2</v>
      </c>
      <c r="B138" s="10">
        <v>0.42025317000000229</v>
      </c>
    </row>
    <row r="139" spans="1:2">
      <c r="A139" s="9">
        <v>6.9000000000000006E-2</v>
      </c>
      <c r="B139" s="10">
        <v>0.42025315999999435</v>
      </c>
    </row>
    <row r="140" spans="1:2">
      <c r="A140" s="9">
        <v>6.8000000000000005E-2</v>
      </c>
      <c r="B140" s="10">
        <v>0.42025317000000229</v>
      </c>
    </row>
    <row r="141" spans="1:2">
      <c r="A141" s="9">
        <v>6.7000000000000004E-2</v>
      </c>
      <c r="B141" s="10">
        <v>0.42025316000000146</v>
      </c>
    </row>
    <row r="142" spans="1:2">
      <c r="A142" s="9">
        <v>6.6000000000000003E-2</v>
      </c>
      <c r="B142" s="10">
        <v>0.42025317000000229</v>
      </c>
    </row>
    <row r="143" spans="1:2">
      <c r="A143" s="9">
        <v>6.5000000000000002E-2</v>
      </c>
      <c r="B143" s="10">
        <v>0.42025315999999435</v>
      </c>
    </row>
    <row r="144" spans="1:2">
      <c r="A144" s="9">
        <v>6.4000000000000001E-2</v>
      </c>
      <c r="B144" s="10">
        <v>0.42468939000000461</v>
      </c>
    </row>
    <row r="145" spans="1:2">
      <c r="A145" s="9">
        <v>6.3E-2</v>
      </c>
      <c r="B145" s="10">
        <v>0.46461537999999791</v>
      </c>
    </row>
    <row r="146" spans="1:2">
      <c r="A146" s="9">
        <v>6.2E-2</v>
      </c>
      <c r="B146" s="10">
        <v>0.46461538999999874</v>
      </c>
    </row>
    <row r="147" spans="1:2">
      <c r="A147" s="9">
        <v>6.0999999999999999E-2</v>
      </c>
      <c r="B147" s="10">
        <v>0.46461537999999791</v>
      </c>
    </row>
    <row r="148" spans="1:2">
      <c r="A148" s="9">
        <v>0.06</v>
      </c>
      <c r="B148" s="10">
        <v>0.46461539000000585</v>
      </c>
    </row>
    <row r="149" spans="1:2">
      <c r="A149" s="9">
        <v>5.8999999999999997E-2</v>
      </c>
      <c r="B149" s="10">
        <v>0.46461537999999791</v>
      </c>
    </row>
    <row r="150" spans="1:2">
      <c r="A150" s="9">
        <v>5.8000000000000003E-2</v>
      </c>
      <c r="B150" s="10">
        <v>0.46461538999999874</v>
      </c>
    </row>
    <row r="151" spans="1:2">
      <c r="A151" s="9">
        <v>5.7000000000000002E-2</v>
      </c>
      <c r="B151" s="10">
        <v>0.49802006000000176</v>
      </c>
    </row>
    <row r="152" spans="1:2">
      <c r="A152" s="9">
        <v>5.6000000000000001E-2</v>
      </c>
      <c r="B152" s="10">
        <v>0.52028985999999833</v>
      </c>
    </row>
    <row r="153" spans="1:2">
      <c r="A153" s="9">
        <v>5.5E-2</v>
      </c>
      <c r="B153" s="10">
        <v>0.5202898499999975</v>
      </c>
    </row>
    <row r="154" spans="1:2">
      <c r="A154" s="9">
        <v>5.3999999999999999E-2</v>
      </c>
      <c r="B154" s="10">
        <v>0.52028986000000543</v>
      </c>
    </row>
    <row r="155" spans="1:2">
      <c r="A155" s="9">
        <v>5.2999999999999999E-2</v>
      </c>
      <c r="B155" s="10">
        <v>0.5202898499999975</v>
      </c>
    </row>
    <row r="156" spans="1:2">
      <c r="A156" s="9">
        <v>5.1999999999999998E-2</v>
      </c>
      <c r="B156" s="10">
        <v>0.52028985999999833</v>
      </c>
    </row>
    <row r="157" spans="1:2">
      <c r="A157" s="9">
        <v>5.0999999999999997E-2</v>
      </c>
      <c r="B157" s="10">
        <v>0.52028985000000461</v>
      </c>
    </row>
    <row r="158" spans="1:2">
      <c r="A158" s="9">
        <v>0.05</v>
      </c>
      <c r="B158" s="10">
        <v>0.56845059999999847</v>
      </c>
    </row>
    <row r="159" spans="1:2">
      <c r="A159" s="9">
        <v>4.9000000000000002E-2</v>
      </c>
      <c r="B159" s="10">
        <v>0.58909090999999592</v>
      </c>
    </row>
    <row r="160" spans="1:2">
      <c r="A160" s="9">
        <v>4.8000000000000001E-2</v>
      </c>
      <c r="B160" s="10">
        <v>0.58909090000000219</v>
      </c>
    </row>
    <row r="161" spans="1:2">
      <c r="A161" s="9">
        <v>4.7E-2</v>
      </c>
      <c r="B161" s="10">
        <v>0.58909091000000302</v>
      </c>
    </row>
    <row r="162" spans="1:2">
      <c r="A162" s="9">
        <v>4.5999999999999999E-2</v>
      </c>
      <c r="B162" s="10">
        <v>0.58909090999999592</v>
      </c>
    </row>
    <row r="163" spans="1:2">
      <c r="A163" s="9">
        <v>4.4999999999999998E-2</v>
      </c>
      <c r="B163" s="10">
        <v>0.59887273000000363</v>
      </c>
    </row>
    <row r="164" spans="1:2">
      <c r="A164" s="9">
        <v>4.3999999999999997E-2</v>
      </c>
      <c r="B164" s="10">
        <v>0.63799999999999812</v>
      </c>
    </row>
    <row r="165" spans="1:2">
      <c r="A165" s="9">
        <v>4.2999999999999997E-2</v>
      </c>
      <c r="B165" s="10">
        <v>0.63799999999999812</v>
      </c>
    </row>
    <row r="166" spans="1:2">
      <c r="A166" s="9">
        <v>4.2000000000000003E-2</v>
      </c>
      <c r="B166" s="10">
        <v>0.63800000000000523</v>
      </c>
    </row>
    <row r="167" spans="1:2">
      <c r="A167" s="9">
        <v>4.1000000000000002E-2</v>
      </c>
      <c r="B167" s="10">
        <v>0.63799999999999812</v>
      </c>
    </row>
    <row r="168" spans="1:2">
      <c r="A168" s="9">
        <v>0.04</v>
      </c>
      <c r="B168" s="10">
        <v>0.65289999999999537</v>
      </c>
    </row>
    <row r="169" spans="1:2">
      <c r="A169" s="9">
        <v>3.9E-2</v>
      </c>
      <c r="B169" s="10">
        <v>0.71250000000000568</v>
      </c>
    </row>
    <row r="170" spans="1:2">
      <c r="A170" s="9">
        <v>3.7999999999999999E-2</v>
      </c>
      <c r="B170" s="10">
        <v>0.71249999999999858</v>
      </c>
    </row>
    <row r="171" spans="1:2">
      <c r="A171" s="9">
        <v>3.6999999999999998E-2</v>
      </c>
      <c r="B171" s="10">
        <v>0.71249999999999858</v>
      </c>
    </row>
    <row r="172" spans="1:2">
      <c r="A172" s="9">
        <v>3.5999999999999997E-2</v>
      </c>
      <c r="B172" s="10">
        <v>0.76666666999999933</v>
      </c>
    </row>
    <row r="173" spans="1:2">
      <c r="A173" s="9">
        <v>3.5000000000000003E-2</v>
      </c>
      <c r="B173" s="10">
        <v>0.7666666599999985</v>
      </c>
    </row>
    <row r="174" spans="1:2">
      <c r="A174" s="9">
        <v>3.4000000000000002E-2</v>
      </c>
      <c r="B174" s="10">
        <v>0.76666666999999933</v>
      </c>
    </row>
    <row r="175" spans="1:2">
      <c r="A175" s="9">
        <v>3.3000000000000002E-2</v>
      </c>
      <c r="B175" s="10">
        <v>0.79000000000000625</v>
      </c>
    </row>
    <row r="176" spans="1:2">
      <c r="A176" s="9">
        <v>3.2000000000000001E-2</v>
      </c>
      <c r="B176" s="10">
        <v>0.79999999999999716</v>
      </c>
    </row>
    <row r="177" spans="1:2">
      <c r="A177" s="9">
        <v>3.1E-2</v>
      </c>
      <c r="B177" s="10">
        <v>0.79999999999999716</v>
      </c>
    </row>
    <row r="178" spans="1:2">
      <c r="A178" s="9">
        <v>0.03</v>
      </c>
      <c r="B178" s="10">
        <v>0.85999999999999943</v>
      </c>
    </row>
    <row r="179" spans="1:2">
      <c r="A179" s="9">
        <v>2.9000000000000001E-2</v>
      </c>
      <c r="B179" s="10">
        <v>0.90000000000000568</v>
      </c>
    </row>
    <row r="180" spans="1:2">
      <c r="A180" s="9">
        <v>2.8000000000000001E-2</v>
      </c>
      <c r="B180" s="10">
        <v>0.89999999999999858</v>
      </c>
    </row>
    <row r="181" spans="1:2">
      <c r="A181" s="9">
        <v>2.7E-2</v>
      </c>
      <c r="B181" s="10">
        <v>0.94319999999999737</v>
      </c>
    </row>
    <row r="182" spans="1:2">
      <c r="A182" s="9">
        <v>2.5999999999999999E-2</v>
      </c>
      <c r="B182" s="10">
        <v>0.9480000000000004</v>
      </c>
    </row>
    <row r="183" spans="1:2">
      <c r="A183" s="9">
        <v>2.5000000000000001E-2</v>
      </c>
      <c r="B183" s="10">
        <v>0.98880000000000123</v>
      </c>
    </row>
    <row r="184" spans="1:2">
      <c r="A184" s="9">
        <v>2.4E-2</v>
      </c>
      <c r="B184" s="10">
        <v>1.0500000000000007</v>
      </c>
    </row>
    <row r="185" spans="1:2">
      <c r="A185" s="9">
        <v>2.3E-2</v>
      </c>
      <c r="B185" s="10">
        <v>1.0574999999999974</v>
      </c>
    </row>
    <row r="186" spans="1:2">
      <c r="A186" s="9">
        <v>2.1999999999999999E-2</v>
      </c>
      <c r="B186" s="10">
        <v>1.0875000000000021</v>
      </c>
    </row>
    <row r="187" spans="1:2">
      <c r="A187" s="9">
        <v>2.1000000000000001E-2</v>
      </c>
      <c r="B187" s="10">
        <v>1.1232352900000002</v>
      </c>
    </row>
    <row r="188" spans="1:2">
      <c r="A188" s="9">
        <v>0.02</v>
      </c>
      <c r="B188" s="10">
        <v>1.1470588299999989</v>
      </c>
    </row>
    <row r="189" spans="1:2">
      <c r="A189" s="9">
        <v>1.9E-2</v>
      </c>
      <c r="B189" s="10">
        <v>1.1797058800000002</v>
      </c>
    </row>
    <row r="190" spans="1:2">
      <c r="A190" s="9">
        <v>1.7999999999999999E-2</v>
      </c>
      <c r="B190" s="10">
        <v>1.2089999999999996</v>
      </c>
    </row>
    <row r="191" spans="1:2">
      <c r="A191" s="9">
        <v>1.7000000000000001E-2</v>
      </c>
      <c r="B191" s="10">
        <v>1.2596363600000018</v>
      </c>
    </row>
    <row r="192" spans="1:2">
      <c r="A192" s="9">
        <v>1.6E-2</v>
      </c>
      <c r="B192" s="10">
        <v>1.413636369999999</v>
      </c>
    </row>
    <row r="193" spans="1:2">
      <c r="A193" s="9">
        <v>1.4999999999999999E-2</v>
      </c>
      <c r="B193" s="10">
        <v>1.3727272699999986</v>
      </c>
    </row>
    <row r="194" spans="1:2">
      <c r="A194" s="9">
        <v>1.4E-2</v>
      </c>
      <c r="B194" s="10">
        <v>1.4500000000000028</v>
      </c>
    </row>
    <row r="195" spans="1:2">
      <c r="A195" s="9">
        <v>1.2999999999999999E-2</v>
      </c>
      <c r="B195" s="10">
        <v>1.446666669999999</v>
      </c>
    </row>
    <row r="196" spans="1:2">
      <c r="A196" s="9">
        <v>1.2E-2</v>
      </c>
      <c r="B196" s="10">
        <v>1.5333333299999996</v>
      </c>
    </row>
    <row r="197" spans="1:2">
      <c r="A197" s="9">
        <v>1.0999999999999999E-2</v>
      </c>
      <c r="B197" s="10">
        <v>1.5314285699999992</v>
      </c>
    </row>
    <row r="198" spans="1:2">
      <c r="A198" s="9">
        <v>0.01</v>
      </c>
      <c r="B198" s="10">
        <v>1.6210714300000006</v>
      </c>
    </row>
    <row r="199" spans="1:2">
      <c r="A199" s="9">
        <v>8.9999999999999993E-3</v>
      </c>
      <c r="B199" s="10">
        <v>1.6135000000000002</v>
      </c>
    </row>
    <row r="200" spans="1:2">
      <c r="A200" s="9">
        <v>8.0000000000000002E-3</v>
      </c>
      <c r="B200" s="10">
        <v>1.6665000000000001</v>
      </c>
    </row>
    <row r="201" spans="1:2">
      <c r="A201" s="9">
        <v>7.0000000000000001E-3</v>
      </c>
      <c r="B201" s="10">
        <v>1.6274999999999995</v>
      </c>
    </row>
    <row r="202" spans="1:2">
      <c r="A202" s="9">
        <v>6.0000000000000001E-3</v>
      </c>
      <c r="B202" s="10">
        <v>1.6025</v>
      </c>
    </row>
    <row r="203" spans="1:2">
      <c r="A203" s="9">
        <v>5.0000000000000001E-3</v>
      </c>
      <c r="B203" s="10">
        <v>1.5775000000000001</v>
      </c>
    </row>
    <row r="204" spans="1:2">
      <c r="A204" s="9">
        <v>4.0000000000000001E-3</v>
      </c>
      <c r="B204" s="10">
        <v>1.233333333</v>
      </c>
    </row>
    <row r="205" spans="1:2">
      <c r="A205" s="9">
        <v>3.0000000000000001E-3</v>
      </c>
      <c r="B205" s="10">
        <v>0.99666666699999995</v>
      </c>
    </row>
    <row r="206" spans="1:2">
      <c r="A206" s="9">
        <v>2E-3</v>
      </c>
      <c r="B206" s="10">
        <v>0.28999999999999998</v>
      </c>
    </row>
    <row r="207" spans="1:2">
      <c r="A207" s="9">
        <v>1E-3</v>
      </c>
      <c r="B207" s="10">
        <v>0</v>
      </c>
    </row>
    <row r="208" spans="1:2">
      <c r="B208" s="11">
        <v>100.00000000000001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4AFAC-539C-46A5-84E7-BE395CD6F14D}">
  <dimension ref="A1:N29"/>
  <sheetViews>
    <sheetView tabSelected="1" workbookViewId="0">
      <selection activeCell="P15" sqref="P15"/>
    </sheetView>
  </sheetViews>
  <sheetFormatPr defaultRowHeight="13.8"/>
  <sheetData>
    <row r="1" spans="1:14">
      <c r="A1" t="s">
        <v>88</v>
      </c>
      <c r="B1" s="13" t="s">
        <v>89</v>
      </c>
      <c r="C1" s="13" t="s">
        <v>90</v>
      </c>
      <c r="D1" t="s">
        <v>91</v>
      </c>
      <c r="E1" t="s">
        <v>92</v>
      </c>
      <c r="F1" t="s">
        <v>93</v>
      </c>
      <c r="I1" t="s">
        <v>88</v>
      </c>
      <c r="J1" t="s">
        <v>8</v>
      </c>
      <c r="K1" s="13" t="s">
        <v>94</v>
      </c>
      <c r="L1" t="s">
        <v>95</v>
      </c>
      <c r="M1" t="s">
        <v>96</v>
      </c>
      <c r="N1" t="s">
        <v>97</v>
      </c>
    </row>
    <row r="2" spans="1:14">
      <c r="B2" s="13">
        <v>9.4172932330827006</v>
      </c>
      <c r="C2" s="13">
        <v>1.16212318505795E-2</v>
      </c>
      <c r="D2">
        <f>C2/266.3588</f>
        <v>4.3629990263432261E-5</v>
      </c>
      <c r="E2">
        <f>D2</f>
        <v>4.3629990263432261E-5</v>
      </c>
      <c r="F2">
        <f>E2*100</f>
        <v>4.3629990263432264E-3</v>
      </c>
      <c r="J2" s="13">
        <v>9.4172932330827006</v>
      </c>
      <c r="K2">
        <v>4.3629990263432264E-3</v>
      </c>
      <c r="L2">
        <f>(J2/5.56)^3.171</f>
        <v>5.3172548812855558</v>
      </c>
      <c r="M2">
        <f>(K2*J2^(-0.00082))/100.505</f>
        <v>4.3331011662724317E-5</v>
      </c>
      <c r="N2">
        <f>M2/0.995364978</f>
        <v>4.3532787088601302E-5</v>
      </c>
    </row>
    <row r="3" spans="1:14">
      <c r="B3" s="13">
        <v>8.9097744360902205</v>
      </c>
      <c r="C3" s="13">
        <v>0.29473124151160202</v>
      </c>
      <c r="D3">
        <f t="shared" ref="D3:D25" si="0">C3/266.3588</f>
        <v>1.1065196325843263E-3</v>
      </c>
      <c r="E3">
        <f>D3+E2</f>
        <v>1.1501496228477587E-3</v>
      </c>
      <c r="F3">
        <f t="shared" ref="F3:F25" si="1">E3*100</f>
        <v>0.11501496228477587</v>
      </c>
      <c r="J3" s="13">
        <v>8.9097744360902205</v>
      </c>
      <c r="K3">
        <v>0.11501496228477587</v>
      </c>
      <c r="L3">
        <f t="shared" ref="L3:L29" si="2">(J3/5.56)^3.171</f>
        <v>4.4606194252628821</v>
      </c>
      <c r="M3">
        <f t="shared" ref="M3:M29" si="3">(K3*J3^(-0.00082))/100.505</f>
        <v>1.1423200056661154E-3</v>
      </c>
      <c r="N3">
        <f t="shared" ref="N3:N25" si="4">M3/0.995364978</f>
        <v>1.147639339251612E-3</v>
      </c>
    </row>
    <row r="4" spans="1:14">
      <c r="B4" s="13">
        <v>8.4586466165413494</v>
      </c>
      <c r="C4" s="13">
        <v>1.136080424525</v>
      </c>
      <c r="D4">
        <f t="shared" si="0"/>
        <v>4.2652257951492504E-3</v>
      </c>
      <c r="E4">
        <f t="shared" ref="E4:E25" si="5">D4+E3</f>
        <v>5.4153754179970086E-3</v>
      </c>
      <c r="F4">
        <f t="shared" si="1"/>
        <v>0.54153754179970082</v>
      </c>
      <c r="J4" s="13">
        <v>8.4586466165413494</v>
      </c>
      <c r="K4">
        <v>0.54153754179970082</v>
      </c>
      <c r="L4">
        <f t="shared" si="2"/>
        <v>3.7830225587632591</v>
      </c>
      <c r="M4">
        <f t="shared" si="3"/>
        <v>5.3787395410253135E-3</v>
      </c>
      <c r="N4">
        <f t="shared" si="4"/>
        <v>5.4037862089872657E-3</v>
      </c>
    </row>
    <row r="5" spans="1:14">
      <c r="B5" s="13">
        <v>8.0075187969924801</v>
      </c>
      <c r="C5" s="13">
        <v>2.87128435614175</v>
      </c>
      <c r="D5">
        <f t="shared" si="0"/>
        <v>1.0779761570264433E-2</v>
      </c>
      <c r="E5">
        <f t="shared" si="5"/>
        <v>1.6195136988261444E-2</v>
      </c>
      <c r="F5">
        <f t="shared" si="1"/>
        <v>1.6195136988261445</v>
      </c>
      <c r="J5" s="13">
        <v>8.0075187969924801</v>
      </c>
      <c r="K5">
        <v>1.6195136988261445</v>
      </c>
      <c r="L5">
        <f t="shared" si="2"/>
        <v>3.1795077553703561</v>
      </c>
      <c r="M5">
        <f t="shared" si="3"/>
        <v>1.6086297254101198E-2</v>
      </c>
      <c r="N5">
        <f t="shared" si="4"/>
        <v>1.6161204793867279E-2</v>
      </c>
    </row>
    <row r="6" spans="1:14">
      <c r="B6" s="13">
        <v>7.7067669172932298</v>
      </c>
      <c r="C6" s="13">
        <v>4.82883185617675</v>
      </c>
      <c r="D6">
        <f t="shared" si="0"/>
        <v>1.812904944825082E-2</v>
      </c>
      <c r="E6">
        <f t="shared" si="5"/>
        <v>3.4324186436512263E-2</v>
      </c>
      <c r="F6">
        <f t="shared" si="1"/>
        <v>3.4324186436512263</v>
      </c>
      <c r="J6" s="13">
        <v>7.7067669172932298</v>
      </c>
      <c r="K6">
        <v>3.4324186436512263</v>
      </c>
      <c r="L6">
        <f t="shared" si="2"/>
        <v>2.8160454477600099</v>
      </c>
      <c r="M6">
        <f t="shared" si="3"/>
        <v>3.4094580331337582E-2</v>
      </c>
      <c r="N6">
        <f t="shared" si="4"/>
        <v>3.4253345340564699E-2</v>
      </c>
    </row>
    <row r="7" spans="1:14">
      <c r="B7" s="13">
        <v>7.44360902255639</v>
      </c>
      <c r="C7" s="13">
        <v>7.0654289354671604</v>
      </c>
      <c r="D7">
        <f t="shared" si="0"/>
        <v>2.652598275509261E-2</v>
      </c>
      <c r="E7">
        <f t="shared" si="5"/>
        <v>6.0850169191604873E-2</v>
      </c>
      <c r="F7">
        <f t="shared" si="1"/>
        <v>6.0850169191604877</v>
      </c>
      <c r="J7" s="13">
        <v>7.44360902255639</v>
      </c>
      <c r="K7">
        <v>6.0850169191604877</v>
      </c>
      <c r="L7">
        <f t="shared" si="2"/>
        <v>2.5222810931352302</v>
      </c>
      <c r="M7">
        <f t="shared" si="3"/>
        <v>6.0444843807922866E-2</v>
      </c>
      <c r="N7">
        <f t="shared" si="4"/>
        <v>6.0726311598159187E-2</v>
      </c>
    </row>
    <row r="8" spans="1:14">
      <c r="B8" s="13">
        <v>7.1804511278195404</v>
      </c>
      <c r="C8" s="13">
        <v>9.8048193108469501</v>
      </c>
      <c r="D8">
        <f t="shared" si="0"/>
        <v>3.6810570218993893E-2</v>
      </c>
      <c r="E8">
        <f t="shared" si="5"/>
        <v>9.7660739410598774E-2</v>
      </c>
      <c r="F8">
        <f t="shared" si="1"/>
        <v>9.7660739410598776</v>
      </c>
      <c r="J8" s="13">
        <v>7.1804511278195404</v>
      </c>
      <c r="K8">
        <v>9.7660739410598776</v>
      </c>
      <c r="L8">
        <f t="shared" si="2"/>
        <v>2.2502199652536352</v>
      </c>
      <c r="M8">
        <f t="shared" si="3"/>
        <v>9.7013080637757904E-2</v>
      </c>
      <c r="N8">
        <f t="shared" si="4"/>
        <v>9.7464832279600164E-2</v>
      </c>
    </row>
    <row r="9" spans="1:14">
      <c r="B9" s="13">
        <v>6.9548872180451102</v>
      </c>
      <c r="C9" s="13">
        <v>12.3204659693927</v>
      </c>
      <c r="D9">
        <f t="shared" si="0"/>
        <v>4.6255148954690822E-2</v>
      </c>
      <c r="E9">
        <f t="shared" si="5"/>
        <v>0.1439158883652896</v>
      </c>
      <c r="F9">
        <f t="shared" si="1"/>
        <v>14.39158883652896</v>
      </c>
      <c r="J9" s="13">
        <v>6.9548872180451102</v>
      </c>
      <c r="K9">
        <v>14.39158883652896</v>
      </c>
      <c r="L9">
        <f t="shared" si="2"/>
        <v>2.0336195903880991</v>
      </c>
      <c r="M9">
        <f t="shared" si="3"/>
        <v>0.14296522005034845</v>
      </c>
      <c r="N9">
        <f t="shared" si="4"/>
        <v>0.14363095267588213</v>
      </c>
    </row>
    <row r="10" spans="1:14">
      <c r="B10" s="13">
        <v>6.6729323308270603</v>
      </c>
      <c r="C10" s="13">
        <v>15.283460046764899</v>
      </c>
      <c r="D10">
        <f t="shared" si="0"/>
        <v>5.7379219484262958E-2</v>
      </c>
      <c r="E10">
        <f t="shared" si="5"/>
        <v>0.20129510784955257</v>
      </c>
      <c r="F10">
        <f t="shared" si="1"/>
        <v>20.129510784955258</v>
      </c>
      <c r="J10" s="13">
        <v>6.6729323308270603</v>
      </c>
      <c r="K10">
        <v>20.129510784955258</v>
      </c>
      <c r="L10">
        <f t="shared" si="2"/>
        <v>1.7835124996877441</v>
      </c>
      <c r="M10">
        <f t="shared" si="3"/>
        <v>0.19997219449276846</v>
      </c>
      <c r="N10">
        <f t="shared" si="4"/>
        <v>0.20090338610725006</v>
      </c>
    </row>
    <row r="11" spans="1:14">
      <c r="B11" s="13">
        <v>6.2218045112781901</v>
      </c>
      <c r="C11" s="13">
        <v>19.1974349281023</v>
      </c>
      <c r="D11">
        <f t="shared" si="0"/>
        <v>7.2073589939969332E-2</v>
      </c>
      <c r="E11">
        <f t="shared" si="5"/>
        <v>0.27336869778952189</v>
      </c>
      <c r="F11">
        <f t="shared" si="1"/>
        <v>27.336869778952188</v>
      </c>
      <c r="J11" s="13">
        <v>6.2218045112781901</v>
      </c>
      <c r="K11">
        <v>27.336869778952188</v>
      </c>
      <c r="L11">
        <f t="shared" si="2"/>
        <v>1.4284880713796666</v>
      </c>
      <c r="M11">
        <f t="shared" si="3"/>
        <v>0.27158770467286991</v>
      </c>
      <c r="N11">
        <f t="shared" si="4"/>
        <v>0.27285238146370661</v>
      </c>
    </row>
    <row r="12" spans="1:14">
      <c r="B12" s="13">
        <v>5.7330827067669103</v>
      </c>
      <c r="C12" s="13">
        <v>21.715041794430199</v>
      </c>
      <c r="D12">
        <f t="shared" si="0"/>
        <v>8.152552795113284E-2</v>
      </c>
      <c r="E12">
        <f t="shared" si="5"/>
        <v>0.35489422574065471</v>
      </c>
      <c r="F12">
        <f t="shared" si="1"/>
        <v>35.489422574065472</v>
      </c>
      <c r="J12" s="13">
        <v>5.7330827067669103</v>
      </c>
      <c r="K12">
        <v>35.489422574065472</v>
      </c>
      <c r="L12">
        <f t="shared" si="2"/>
        <v>1.1020894383928213</v>
      </c>
      <c r="M12">
        <f t="shared" si="3"/>
        <v>0.3526057474849616</v>
      </c>
      <c r="N12">
        <f t="shared" si="4"/>
        <v>0.35424769333702799</v>
      </c>
    </row>
    <row r="13" spans="1:14">
      <c r="B13" s="13">
        <v>5.1691729323308202</v>
      </c>
      <c r="C13" s="13">
        <v>22.613096988280699</v>
      </c>
      <c r="D13">
        <f t="shared" si="0"/>
        <v>8.4897127439681738E-2</v>
      </c>
      <c r="E13">
        <f t="shared" si="5"/>
        <v>0.43979135318033646</v>
      </c>
      <c r="F13">
        <f t="shared" si="1"/>
        <v>43.979135318033649</v>
      </c>
      <c r="J13" s="13">
        <v>5.1691729323308202</v>
      </c>
      <c r="K13">
        <v>43.979135318033649</v>
      </c>
      <c r="L13">
        <f t="shared" si="2"/>
        <v>0.7936445202989888</v>
      </c>
      <c r="M13">
        <f t="shared" si="3"/>
        <v>0.43699253002947847</v>
      </c>
      <c r="N13">
        <f t="shared" si="4"/>
        <v>0.4390274318346355</v>
      </c>
    </row>
    <row r="14" spans="1:14">
      <c r="B14" s="13">
        <v>4.7556390977443597</v>
      </c>
      <c r="C14" s="13">
        <v>21.945786253342799</v>
      </c>
      <c r="D14">
        <f t="shared" si="0"/>
        <v>8.2391819806001534E-2</v>
      </c>
      <c r="E14">
        <f t="shared" si="5"/>
        <v>0.52218317298633798</v>
      </c>
      <c r="F14">
        <f t="shared" si="1"/>
        <v>52.218317298633799</v>
      </c>
      <c r="J14" s="13">
        <v>4.7556390977443597</v>
      </c>
      <c r="K14">
        <v>52.218317298633799</v>
      </c>
      <c r="L14">
        <f t="shared" si="2"/>
        <v>0.60925236335429678</v>
      </c>
      <c r="M14">
        <f t="shared" si="3"/>
        <v>0.51889548717064649</v>
      </c>
      <c r="N14">
        <f t="shared" si="4"/>
        <v>0.52131177873393741</v>
      </c>
    </row>
    <row r="15" spans="1:14">
      <c r="B15" s="13">
        <v>4.4548872180451102</v>
      </c>
      <c r="C15" s="13">
        <v>20.551378446115201</v>
      </c>
      <c r="D15">
        <f t="shared" si="0"/>
        <v>7.7156746636924345E-2</v>
      </c>
      <c r="E15">
        <f t="shared" si="5"/>
        <v>0.59933991962326227</v>
      </c>
      <c r="F15">
        <f t="shared" si="1"/>
        <v>59.933991962326225</v>
      </c>
      <c r="J15" s="13">
        <v>4.4548872180451102</v>
      </c>
      <c r="K15">
        <v>59.933991962326225</v>
      </c>
      <c r="L15">
        <f t="shared" si="2"/>
        <v>0.49525521244670501</v>
      </c>
      <c r="M15">
        <f t="shared" si="3"/>
        <v>0.5955983572811856</v>
      </c>
      <c r="N15">
        <f t="shared" si="4"/>
        <v>0.59837182384890542</v>
      </c>
    </row>
    <row r="16" spans="1:14">
      <c r="B16" s="13">
        <v>4.1729323308270603</v>
      </c>
      <c r="C16" s="13">
        <v>18.821635093319799</v>
      </c>
      <c r="D16">
        <f t="shared" si="0"/>
        <v>7.0662711700607603E-2</v>
      </c>
      <c r="E16">
        <f t="shared" si="5"/>
        <v>0.67000263132386984</v>
      </c>
      <c r="F16">
        <f t="shared" si="1"/>
        <v>67.000263132386976</v>
      </c>
      <c r="J16" s="13">
        <v>4.1729323308270603</v>
      </c>
      <c r="K16">
        <v>67.000263132386976</v>
      </c>
      <c r="L16">
        <f t="shared" si="2"/>
        <v>0.40251987751938256</v>
      </c>
      <c r="M16">
        <f t="shared" si="3"/>
        <v>0.66585563357613742</v>
      </c>
      <c r="N16">
        <f t="shared" si="4"/>
        <v>0.66895626056087476</v>
      </c>
    </row>
    <row r="17" spans="2:14">
      <c r="B17" s="13">
        <v>3.8909774436090201</v>
      </c>
      <c r="C17" s="13">
        <v>16.924293975161302</v>
      </c>
      <c r="D17">
        <f t="shared" si="0"/>
        <v>6.3539458711937821E-2</v>
      </c>
      <c r="E17">
        <f t="shared" si="5"/>
        <v>0.73354209003580761</v>
      </c>
      <c r="F17">
        <f t="shared" si="1"/>
        <v>73.354209003580763</v>
      </c>
      <c r="J17" s="13">
        <v>3.8909774436090201</v>
      </c>
      <c r="K17">
        <v>73.354209003580763</v>
      </c>
      <c r="L17">
        <f t="shared" si="2"/>
        <v>0.32243636415243743</v>
      </c>
      <c r="M17">
        <f t="shared" si="3"/>
        <v>0.72904363439595188</v>
      </c>
      <c r="N17">
        <f t="shared" si="4"/>
        <v>0.73243850297086888</v>
      </c>
    </row>
    <row r="18" spans="2:14">
      <c r="B18" s="13">
        <v>3.5902255639097702</v>
      </c>
      <c r="C18" s="13">
        <v>15.2505565589952</v>
      </c>
      <c r="D18">
        <f t="shared" si="0"/>
        <v>5.7255688788938837E-2</v>
      </c>
      <c r="E18">
        <f t="shared" si="5"/>
        <v>0.79079777882474644</v>
      </c>
      <c r="F18">
        <f t="shared" si="1"/>
        <v>79.079777882474644</v>
      </c>
      <c r="J18" s="13">
        <v>3.5902255639097702</v>
      </c>
      <c r="K18">
        <v>79.079777882474644</v>
      </c>
      <c r="L18">
        <f t="shared" si="2"/>
        <v>0.2498382087097305</v>
      </c>
      <c r="M18">
        <f t="shared" si="3"/>
        <v>0.78600004892860242</v>
      </c>
      <c r="N18">
        <f t="shared" si="4"/>
        <v>0.789660141054915</v>
      </c>
    </row>
    <row r="19" spans="2:14">
      <c r="B19" s="13">
        <v>3.2894736842105199</v>
      </c>
      <c r="C19" s="13">
        <v>14.2472102042816</v>
      </c>
      <c r="D19">
        <f t="shared" si="0"/>
        <v>5.3488791075352503E-2</v>
      </c>
      <c r="E19">
        <f t="shared" si="5"/>
        <v>0.84428656990009898</v>
      </c>
      <c r="F19">
        <f t="shared" si="1"/>
        <v>84.428656990009898</v>
      </c>
      <c r="J19" s="13">
        <v>3.2894736842105199</v>
      </c>
      <c r="K19">
        <v>84.428656990009898</v>
      </c>
      <c r="L19">
        <f t="shared" si="2"/>
        <v>0.18931093579064159</v>
      </c>
      <c r="M19">
        <f t="shared" si="3"/>
        <v>0.83922452979635409</v>
      </c>
      <c r="N19">
        <f t="shared" si="4"/>
        <v>0.84313246733134917</v>
      </c>
    </row>
    <row r="20" spans="2:14">
      <c r="B20" s="13">
        <v>2.7067669172932298</v>
      </c>
      <c r="C20" s="13">
        <v>13.5811596029179</v>
      </c>
      <c r="D20">
        <f t="shared" si="0"/>
        <v>5.0988214404472092E-2</v>
      </c>
      <c r="E20">
        <f t="shared" si="5"/>
        <v>0.89527478430457108</v>
      </c>
      <c r="F20">
        <f t="shared" si="1"/>
        <v>89.527478430457109</v>
      </c>
      <c r="J20" s="13">
        <v>2.7067669172932298</v>
      </c>
      <c r="K20">
        <v>89.527478430457109</v>
      </c>
      <c r="L20">
        <f t="shared" si="2"/>
        <v>0.10201628687871371</v>
      </c>
      <c r="M20">
        <f t="shared" si="3"/>
        <v>0.89004932468494191</v>
      </c>
      <c r="N20">
        <f t="shared" si="4"/>
        <v>0.89419393323776553</v>
      </c>
    </row>
    <row r="21" spans="2:14">
      <c r="B21" s="13">
        <v>2.3684210526315699</v>
      </c>
      <c r="C21" s="13">
        <v>12.298763668948901</v>
      </c>
      <c r="D21">
        <f t="shared" si="0"/>
        <v>4.6173671262030397E-2</v>
      </c>
      <c r="E21">
        <f t="shared" si="5"/>
        <v>0.94144845556660151</v>
      </c>
      <c r="F21">
        <f t="shared" si="1"/>
        <v>94.144845556660144</v>
      </c>
      <c r="J21" s="13">
        <v>2.3684210526315699</v>
      </c>
      <c r="K21">
        <v>94.144845556660144</v>
      </c>
      <c r="L21">
        <f t="shared" si="2"/>
        <v>6.6800090130900519E-2</v>
      </c>
      <c r="M21">
        <f t="shared" si="3"/>
        <v>0.9360559821341301</v>
      </c>
      <c r="N21">
        <f t="shared" si="4"/>
        <v>0.9404148255396324</v>
      </c>
    </row>
    <row r="22" spans="2:14">
      <c r="B22" s="13">
        <v>1.9736842105263099</v>
      </c>
      <c r="C22" s="13">
        <v>9.1732123605102096</v>
      </c>
      <c r="D22">
        <f t="shared" si="0"/>
        <v>3.4439306531303678E-2</v>
      </c>
      <c r="E22">
        <f t="shared" si="5"/>
        <v>0.97588776209790518</v>
      </c>
      <c r="F22">
        <f t="shared" si="1"/>
        <v>97.588776209790524</v>
      </c>
      <c r="J22" s="13">
        <v>1.9736842105263099</v>
      </c>
      <c r="K22">
        <v>97.588776209790524</v>
      </c>
      <c r="L22">
        <f t="shared" si="2"/>
        <v>3.7470830359667473E-2</v>
      </c>
      <c r="M22">
        <f t="shared" si="3"/>
        <v>0.97044309952694252</v>
      </c>
      <c r="N22">
        <f t="shared" si="4"/>
        <v>0.97496207017135228</v>
      </c>
    </row>
    <row r="23" spans="2:14">
      <c r="B23" s="13">
        <v>1.4849624060150299</v>
      </c>
      <c r="C23" s="13">
        <v>4.7634449251620596</v>
      </c>
      <c r="D23">
        <f t="shared" si="0"/>
        <v>1.7883565045202412E-2</v>
      </c>
      <c r="E23">
        <f t="shared" si="5"/>
        <v>0.99377132714310756</v>
      </c>
      <c r="F23">
        <f t="shared" si="1"/>
        <v>99.377132714310761</v>
      </c>
      <c r="J23" s="13">
        <v>1.4849624060150299</v>
      </c>
      <c r="K23">
        <v>99.377132714310761</v>
      </c>
      <c r="L23">
        <f t="shared" si="2"/>
        <v>1.5201188917295246E-2</v>
      </c>
      <c r="M23">
        <f t="shared" si="3"/>
        <v>0.98845746925173539</v>
      </c>
      <c r="N23">
        <f t="shared" si="4"/>
        <v>0.99306032570872249</v>
      </c>
    </row>
    <row r="24" spans="2:14">
      <c r="B24" s="13">
        <v>1.1090225563909699</v>
      </c>
      <c r="C24" s="13">
        <v>1.58188768009409</v>
      </c>
      <c r="D24">
        <f t="shared" si="0"/>
        <v>5.938935301158025E-3</v>
      </c>
      <c r="E24">
        <f t="shared" si="5"/>
        <v>0.99971026244426564</v>
      </c>
      <c r="F24">
        <f t="shared" si="1"/>
        <v>99.971026244426568</v>
      </c>
      <c r="J24" s="13">
        <v>1.1090225563909699</v>
      </c>
      <c r="K24">
        <v>99.971026244426568</v>
      </c>
      <c r="L24">
        <f t="shared" si="2"/>
        <v>6.0238448658711729E-3</v>
      </c>
      <c r="M24">
        <f t="shared" si="3"/>
        <v>0.99460269420344483</v>
      </c>
      <c r="N24">
        <f t="shared" si="4"/>
        <v>0.99923416654854902</v>
      </c>
    </row>
    <row r="25" spans="2:14">
      <c r="B25" s="13">
        <v>0.62030075187969802</v>
      </c>
      <c r="C25" s="13">
        <v>7.7148177706842305E-2</v>
      </c>
      <c r="D25">
        <f t="shared" si="0"/>
        <v>2.8964005584513188E-4</v>
      </c>
      <c r="E25">
        <f t="shared" si="5"/>
        <v>0.99999990250011073</v>
      </c>
      <c r="F25">
        <f t="shared" si="1"/>
        <v>99.999990250011066</v>
      </c>
      <c r="J25" s="13">
        <v>0.62030075187969802</v>
      </c>
      <c r="K25">
        <v>99.999990250011066</v>
      </c>
      <c r="L25">
        <f t="shared" si="2"/>
        <v>9.5435456063957202E-4</v>
      </c>
      <c r="M25">
        <f t="shared" si="3"/>
        <v>0.99536497769121768</v>
      </c>
      <c r="N25">
        <f t="shared" si="4"/>
        <v>0.99999999968977982</v>
      </c>
    </row>
    <row r="26" spans="2:14">
      <c r="B26" s="14" t="s">
        <v>98</v>
      </c>
      <c r="C26">
        <f>SUM(C2:C25)</f>
        <v>266.35877403004645</v>
      </c>
      <c r="J26" s="14" t="s">
        <v>99</v>
      </c>
      <c r="K26">
        <v>100.505</v>
      </c>
    </row>
    <row r="27" spans="2:14">
      <c r="J27" s="14" t="s">
        <v>100</v>
      </c>
      <c r="K27">
        <v>-8.1999999999999998E-4</v>
      </c>
    </row>
    <row r="28" spans="2:14">
      <c r="J28" s="14" t="s">
        <v>101</v>
      </c>
      <c r="K28">
        <v>5.56</v>
      </c>
    </row>
    <row r="29" spans="2:14">
      <c r="J29" s="14" t="s">
        <v>102</v>
      </c>
      <c r="K29">
        <v>3.1709999999999998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Apollo 11</vt:lpstr>
      <vt:lpstr>Apollo 12</vt:lpstr>
      <vt:lpstr>Apollo 14</vt:lpstr>
      <vt:lpstr>Apollo 15</vt:lpstr>
      <vt:lpstr>Apollo 16</vt:lpstr>
      <vt:lpstr>Apollo 17</vt:lpstr>
      <vt:lpstr>CE5C0400</vt:lpstr>
      <vt:lpstr>CE-6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</dc:creator>
  <cp:lastModifiedBy>军 张</cp:lastModifiedBy>
  <dcterms:created xsi:type="dcterms:W3CDTF">2015-06-05T18:19:34Z</dcterms:created>
  <dcterms:modified xsi:type="dcterms:W3CDTF">2024-11-16T01:39:05Z</dcterms:modified>
</cp:coreProperties>
</file>